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26"/>
  <workbookPr defaultThemeVersion="124226"/>
  <mc:AlternateContent xmlns:mc="http://schemas.openxmlformats.org/markup-compatibility/2006">
    <mc:Choice Requires="x15">
      <x15ac:absPath xmlns:x15ac="http://schemas.microsoft.com/office/spreadsheetml/2010/11/ac" url="C:\Users\FAMILIA\OneDrive - Consejo Superior de la Judicatura\SIGCMA PEREIRA\PROCESOS SIGCMA\M2. Mejoramiento Infraestructura Fisica\REGISTROS\"/>
    </mc:Choice>
  </mc:AlternateContent>
  <xr:revisionPtr revIDLastSave="348" documentId="11_42501B89409A4FD3CBA581E136AB98FB84BB55ED" xr6:coauthVersionLast="47" xr6:coauthVersionMax="47" xr10:uidLastSave="{021B05D7-EAAB-4946-96AA-1E63208F3D2F}"/>
  <bookViews>
    <workbookView xWindow="8085" yWindow="-60" windowWidth="11865" windowHeight="7695" firstSheet="5" activeTab="5" xr2:uid="{00000000-000D-0000-FFFF-FFFF00000000}"/>
  </bookViews>
  <sheets>
    <sheet name="2019" sheetId="16" r:id="rId1"/>
    <sheet name="Aud. Interna" sheetId="17" state="hidden" r:id="rId2"/>
    <sheet name="2020" sheetId="21" r:id="rId3"/>
    <sheet name="2021" sheetId="22" r:id="rId4"/>
    <sheet name="2022" sheetId="23" r:id="rId5"/>
    <sheet name="2023" sheetId="24"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24" l="1"/>
  <c r="J11" i="24"/>
  <c r="Q11" i="24" s="1"/>
  <c r="J10" i="24"/>
  <c r="Q10" i="24" s="1"/>
  <c r="J9" i="24"/>
  <c r="J8" i="24"/>
  <c r="Q8" i="24" s="1"/>
  <c r="J7" i="24"/>
  <c r="J6" i="24"/>
  <c r="Q6" i="24" s="1"/>
  <c r="Q12" i="23"/>
  <c r="Q6" i="23"/>
  <c r="J13" i="23"/>
  <c r="J12" i="23"/>
  <c r="J7" i="23"/>
  <c r="J11" i="23"/>
  <c r="Q11" i="23" s="1"/>
  <c r="J10" i="23"/>
  <c r="J9" i="23"/>
  <c r="Q9" i="23" s="1"/>
  <c r="J8" i="23"/>
  <c r="J6" i="23"/>
  <c r="J7" i="22"/>
  <c r="Q7" i="22" s="1"/>
  <c r="J6" i="22"/>
  <c r="Q6" i="22" s="1"/>
  <c r="I6" i="21" l="1"/>
  <c r="P6" i="21" s="1"/>
  <c r="H8" i="16" l="1"/>
  <c r="O8" i="16" s="1"/>
  <c r="H7" i="16"/>
  <c r="O7" i="16" s="1"/>
  <c r="H6" i="16"/>
  <c r="O6" i="16" s="1"/>
  <c r="I7" i="21" l="1"/>
  <c r="P7" i="21" s="1"/>
  <c r="H15" i="17" l="1"/>
  <c r="H14" i="17"/>
  <c r="H13" i="17"/>
  <c r="H12" i="17"/>
  <c r="H11" i="17"/>
  <c r="H10" i="17"/>
  <c r="H9" i="17"/>
  <c r="H8" i="17"/>
  <c r="H7" i="17"/>
  <c r="H6" i="17"/>
</calcChain>
</file>

<file path=xl/sharedStrings.xml><?xml version="1.0" encoding="utf-8"?>
<sst xmlns="http://schemas.openxmlformats.org/spreadsheetml/2006/main" count="426" uniqueCount="128">
  <si>
    <t>SEGUIMIENTO A INDICADORES DE PROCESO</t>
  </si>
  <si>
    <t>SECCIONAL: RISARALDA</t>
  </si>
  <si>
    <t>PROCESO: MEJORAMIENTO DE LA INFRAESTRUCTURA FISICA</t>
  </si>
  <si>
    <t>RESPONSABLE:  IVAN MATURANA CÓRDOBA</t>
  </si>
  <si>
    <t>CARGO: LIDER DE PROCESO</t>
  </si>
  <si>
    <t>FECHA: 20-FEB-2019</t>
  </si>
  <si>
    <t>AÑO: 2019</t>
  </si>
  <si>
    <t>NOMBRE INDICADOR</t>
  </si>
  <si>
    <t>TIPO DE INDICADOR</t>
  </si>
  <si>
    <t>PROPOSITO</t>
  </si>
  <si>
    <t>FÓRMULA</t>
  </si>
  <si>
    <t>Meta</t>
  </si>
  <si>
    <t>Nivel  mínimo de cumplimiento</t>
  </si>
  <si>
    <t>PERIODO DE MEDICIÓN</t>
  </si>
  <si>
    <t>MEDICIONES</t>
  </si>
  <si>
    <t>Variable 1</t>
  </si>
  <si>
    <t>Variable 2</t>
  </si>
  <si>
    <t>Resultado</t>
  </si>
  <si>
    <t>1er. Trimestre</t>
  </si>
  <si>
    <t>2do. Trimestre</t>
  </si>
  <si>
    <t>3er. Trimestre</t>
  </si>
  <si>
    <t>4to. Trimestre</t>
  </si>
  <si>
    <t>Último Análisis</t>
  </si>
  <si>
    <t>Nombre de la Variable</t>
  </si>
  <si>
    <t>Valor</t>
  </si>
  <si>
    <t>Cumplimiento mejoramiento y Mantenimiento de Infraestructura Física</t>
  </si>
  <si>
    <t>Eficiencia y Eficacia</t>
  </si>
  <si>
    <t>Medir el grado de cumplimiento en la ejecución del presupuesto anual de gasto</t>
  </si>
  <si>
    <t>PRESUPUESTO EJECUTADO  MEJORAMIENTO Y MANTENIMIENTO INFRAESTRUCTURA FISICA</t>
  </si>
  <si>
    <t>PRESUPUESTO ASIGNADO MEJORAMIENTO Y MANTENIMIENTO INFRAESTRUCTURA FISICA</t>
  </si>
  <si>
    <t>Anual</t>
  </si>
  <si>
    <t>N/A</t>
  </si>
  <si>
    <t xml:space="preserve">Los recursos asignados a la Seccional para la Vigencia 2019,  fueron comunicados mediante Oficio No. DEAJUIFO19-197 del 29/05/2019 y adicionados mediante Acuerdo PCSJA19-11389 del 11/09/2019 cargados al SIIF durante el mes de junio y septiembre, los cuales fuerón ejecutados en su totalidad.
</t>
  </si>
  <si>
    <t>Número de Despachos Judiciales adecuados con los recursos asignados a la Seccional Pereira.</t>
  </si>
  <si>
    <t>Garantizar la cobertura y adecuación de las instalaciones en la Seccional</t>
  </si>
  <si>
    <t>SUMATORIA DE  DESPACHOS ADECUADOS</t>
  </si>
  <si>
    <t>NUMERO DE DESPACHOS PROYECTADOS PARA ADECUAR EN LA VIGENCIA</t>
  </si>
  <si>
    <t>Se adelantó la contratación para las intervenciones a realizar con los Recursos asignados durante la Vigencia 2019.</t>
  </si>
  <si>
    <t xml:space="preserve">Número de Usuarios Beneficiados con Infraestructura Física. </t>
  </si>
  <si>
    <t>Garantizar el acceso a la justicia</t>
  </si>
  <si>
    <t>SUMATORIA DE  FUNCIONARIOS BENEFICIADOS</t>
  </si>
  <si>
    <t>CÓDIGO
PO-EPE-02</t>
  </si>
  <si>
    <t>ELABORÓ      
LIDER DE ROCESO</t>
  </si>
  <si>
    <t>REVISÓ
CENDOJ-SIGCMA</t>
  </si>
  <si>
    <t>APROBÓ
COMITÈ NACIONAL DEL SIGCMA</t>
  </si>
  <si>
    <t>VERSIÓN 01</t>
  </si>
  <si>
    <t>FECHA 12/10/2016</t>
  </si>
  <si>
    <t>FECHA 25/06/2018</t>
  </si>
  <si>
    <t>FECHA 27/06/2018</t>
  </si>
  <si>
    <t xml:space="preserve">SECCIONAL: </t>
  </si>
  <si>
    <t>PROCESO: AUDITORIA INTERNA</t>
  </si>
  <si>
    <t xml:space="preserve">RESPONSABLE:  </t>
  </si>
  <si>
    <t xml:space="preserve">CARGO: </t>
  </si>
  <si>
    <t xml:space="preserve">FECHA ELABORACIÓN: </t>
  </si>
  <si>
    <t>TIPO INDICADOR</t>
  </si>
  <si>
    <t>OBJETIVO ESTRATEGICO</t>
  </si>
  <si>
    <t>Tiempo Promedio de Atención de Quejas, Reclamos y Sugerencias</t>
  </si>
  <si>
    <t xml:space="preserve">Cumplimiento </t>
  </si>
  <si>
    <t>Medir el tiempo promedio en que se resuelven las solicitudes a través del Sistema Integrado de Gestión y Control de la Calidad SIGCMA</t>
  </si>
  <si>
    <t>Días de gestión</t>
  </si>
  <si>
    <t>Solicitudes registradas</t>
  </si>
  <si>
    <t>15 DIAS</t>
  </si>
  <si>
    <t>Trimestral</t>
  </si>
  <si>
    <t xml:space="preserve">RESPONSABLE:  IVAN MATURANA CÓRDOBA		</t>
  </si>
  <si>
    <t xml:space="preserve">CARGO: LIDER DE PROCESO			</t>
  </si>
  <si>
    <t>FECHA ELABORACIÓN:  28 FEBRERO 2020</t>
  </si>
  <si>
    <t>AÑO:  2020</t>
  </si>
  <si>
    <t>Mejorar el acceso a la justicia</t>
  </si>
  <si>
    <t>ANUAL</t>
  </si>
  <si>
    <t xml:space="preserve">Los Recursos para Mantenimiento y Mejoramiento de infraestructura asignados fuerón ejecutados en su totalidad, cumpliendo así con el Plan Operativo propuesto para la Vigencia 2020 </t>
  </si>
  <si>
    <t xml:space="preserve">Con los Recursos para Mantenimiento y Mejoramiento de infraestructura asignados, se atendieron todos los Despachos del Distrito Judicial. </t>
  </si>
  <si>
    <t>FECHA ELABORACIÓN:  19 FEBRERO 2021</t>
  </si>
  <si>
    <t>AÑO:  2021</t>
  </si>
  <si>
    <t>OBJETIVO INDICADOR</t>
  </si>
  <si>
    <t xml:space="preserve">Fuerón ejecutados en su totalidad los Recursos asignados para Mantenimiento y Mejoramiento de infraestructura Fisíca, cumpliendo con el Plan Operativo propuesto para la Vigencia 2021 </t>
  </si>
  <si>
    <t xml:space="preserve">Con los Recursos asignados para Mantenimiento y Mejoramiento de infraestructura Fisíca, se atendieron todos los Despachos del Distrito Judicial. </t>
  </si>
  <si>
    <t>FECHA ELABORACIÓN:  Febrero de 2022</t>
  </si>
  <si>
    <t>AÑO:  2022</t>
  </si>
  <si>
    <t>Compromiso de recursos presupuestales de Infraestructura Física</t>
  </si>
  <si>
    <t xml:space="preserve">
Aumentar el porcentaje de sedes propias.
Reducir la brecha que en materia de capacidad instalada presenta la Rama Judicial, acorde con la demanda de justicia.</t>
  </si>
  <si>
    <t>Mejorar el acceso a la Justicia.</t>
  </si>
  <si>
    <t>Recursos Asignados comprometidos</t>
  </si>
  <si>
    <t>Recursos asignados en el Plan Operativo Anual de Inversiones (POAI)*100</t>
  </si>
  <si>
    <t>Se contrató la primera fase del Palacio de Justicia Belén de Umbría Contrato SA-MC-02-2022 Celebrado entre la Nación - Consejo Superior de la Judicatura y Worldtek S.A.S. en Reorganización. por valor $981,285,176
Contrato MC-09-2022 Celebrado entre la Nación - Consejo Superior de la Judicatura y EJE GROUP S.A.S. Valor ejecutado 57,599,992
Contrato SA-MC-06-2022 Celebrado entre la Nación - Consejo Superior de la Judicatura y Grupo Constructores Inteligentes S.A.S. Valor ejecutado $361,354,825</t>
  </si>
  <si>
    <t>Metros Cuadrados de Sedes Judiciales Adquiridas</t>
  </si>
  <si>
    <t>Garantizar la cobertura y adquisición de las instalaciones en la Seccional</t>
  </si>
  <si>
    <t>Reducir la brecha que en materia de capacidad instalada presenta la Rama Judicial, acorde con la demanda de justicia.</t>
  </si>
  <si>
    <t>(Metros Cuadrados Adquiridos de Sedes Judiciales</t>
  </si>
  <si>
    <t>Total de Metros Cuadrados Adquiridos de Sedes Judiciales proyectados) * 100</t>
  </si>
  <si>
    <t xml:space="preserve"> -</t>
  </si>
  <si>
    <t>En la vigencia 2022 no se adquirieron nuevas sedes propia, por austeridad en el gasto, no se cuenta con presupuesto para este rubro.</t>
  </si>
  <si>
    <t>Metros Cuadrados de Estudios y Diseños de Sedes Judiciales.</t>
  </si>
  <si>
    <t>Metros cuadrado de estudios y diseños de sedes judiciales</t>
  </si>
  <si>
    <t>Metros cuadrados de estudios y diseños de sedes judiciales proyectados*100</t>
  </si>
  <si>
    <t>El diseño de la Sede del Palacio de Justicia de Belén de Umbría se elaboró con consultoría en la vigencia  2021 y se empezó a ejecutar en el 2022</t>
  </si>
  <si>
    <t>Metros Cuadrados de Construcción de Sedes Judiciales.</t>
  </si>
  <si>
    <t xml:space="preserve">Metros cuadrados de construcción de sedes judiciales </t>
  </si>
  <si>
    <t>Metros cuadrados de construcción de sedes judiciales proyectadas</t>
  </si>
  <si>
    <t>Se proyectó la construcción de la primer fase el Palacio de Justicia de Belén de Umbría, al cierre de vigencia se ejecutó el 71% del avance físico.
La etapa de finalización de la ejecuón está proyectada para el primer trimestre de 2023.
Por lo anterior de los metros cuadrados diseñados, no se termina en la vigencia 2022
Los metros cuadrados corresponden a Cimentación y Estructuras - Excavaciones y Llenos - Cimentaciones (Pilotes, Columnas, Vigas, Zapatas, Cajas de Inspección, Solados</t>
  </si>
  <si>
    <t>Metros Cuadrados de Mejoramiento de Sedes Judiciales.</t>
  </si>
  <si>
    <t xml:space="preserve">Metros cuadrados de mejoramiento de sedes judiciales </t>
  </si>
  <si>
    <t>Metros cuadrados de mejoramiento de sedes judiciales proyectadas</t>
  </si>
  <si>
    <t>Se proyectaron 5,711 m2 de mejoramiento de sedes, se firmó contrato Contrato SA-MC-06-2022, el cual se ejecutará en la vigencia 2023.,</t>
  </si>
  <si>
    <t>Usuarios beneficiados</t>
  </si>
  <si>
    <t>Aumentar el nivel de satisfacción de los prestadores y usuarios del servicio de justicia frente a la infraestructura.</t>
  </si>
  <si>
    <t>Usuarios benefidicados</t>
  </si>
  <si>
    <t>Usuarios proyectados</t>
  </si>
  <si>
    <t>Toda la población se servidores judiciales ha sido beneficiada por la ejecución de mantenimientos y mejoras en cada sede, para mejorar la ejecución de sus funciones.</t>
  </si>
  <si>
    <t>Gestión adecuada de los Residuos de Construcción y Demolición - RCD de las obras</t>
  </si>
  <si>
    <t>Prevenir la contaminación ambiental potencial generada por las actividades administrativas y judiciales.</t>
  </si>
  <si>
    <t>(Volumen (m3) RCD gestionados (con base en normatividad vigente)</t>
  </si>
  <si>
    <t>Volumen (m3) RCD generados por las obras) * 100</t>
  </si>
  <si>
    <t>El material generado por la excavación del contratro SA-MC-02-2022 de Belén de Umbría</t>
  </si>
  <si>
    <t xml:space="preserve">Diseños en sedes judiciales con enfoque de sostenibilidad ambiental </t>
  </si>
  <si>
    <t>Fomentar la cultura organizacional de calidad, control y medio ambiente, orientada a la responsabilidad social y ética del servidor judicial.
Contar con altos estándares ambientales</t>
  </si>
  <si>
    <t>(Metros Cuadrados de Diseños con enfoque de sostenibilidad ambiental</t>
  </si>
  <si>
    <t>Metros Cuadrados de Diseños realizados ) *100</t>
  </si>
  <si>
    <t>El diseño de la Sede de Belén de Umbría tiene enfoque ambiental, al cierre de vigencia se adelantó la construcción de la primera fase del edificio y adicional se realizó la mejora del punto de oxigenación de la fachada del Palacio de Justicia  de Pereira.
El diseño de la Sede del Palacio de Justicia de Belén de Umbría se elaboró con consultoría en la vigencia  2021 y se empezó a ejecutar en el 2022</t>
  </si>
  <si>
    <t>FECHA ELABORACIÓN:  Febrero de 2023</t>
  </si>
  <si>
    <t>AÑO:  2023</t>
  </si>
  <si>
    <t>OBJETIVO SIGCMA</t>
  </si>
  <si>
    <t>OBJETIVO PSD</t>
  </si>
  <si>
    <t xml:space="preserve"> Asegurar el cumplimiento de los objetivos institucionales, la normatividad aplicable, la mejora del SIGCMA y la satisfacción de los usuarios, revisando de forma continua y sistemática la planificación de la gestión y fortaleciendo la administración de riesgos y sus controles</t>
  </si>
  <si>
    <t xml:space="preserve">Ampliar en todo el territorio nacional, el acceso a una justicia efectiva, pronta, equitativa e incluyente, reduciendo el atraso y la congestión, de acuerdo con las necesidades de la demanda de justicia por jurisdicción y especialidad y mejorando la articulación con la justicia restaurativa y terapeutica, y otros mecanismos de solución de conflictos y consolidando una infraestructura física óptima para el acceso a la justicia </t>
  </si>
  <si>
    <t>Mejorar el Acceso a la Justicia.
Aumentar el nivel de satisfacción de los prestadores y usuarios del servicio de justicia frente a la infraestructura.</t>
  </si>
  <si>
    <t xml:space="preserve"> Asegurar el cumplimiento de los objetivos institucionales, la normatividad aplicable, la mejora del SIGCMA y la satisfacción de los usuarios, revisando de forma continua y sistemática la planificación de la gestión y fortaleciendo la administración de riesgos y sus controles
</t>
  </si>
  <si>
    <t xml:space="preserve">Hacer un uso racional de los recursos naturales aplicando los principios y fases de la Economía Circular, para prevenir, mitigar y controlar los impactos ambientales 
</t>
  </si>
  <si>
    <t xml:space="preserve">Aumentar la confianza pública en la justicia a través de la transparencia, la rendición de cuentas y la participación, incluyendo la información de justicia y la producción, gestión y acceso a las fuentes de derecho, el fortalecimiento del sistema de gestión de calidad y medio ambiente (SIGCMA) y el mejoramiento de la calidad y publicidad de la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</si>
</sst>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 #,##0.00_);_(&quot;$&quot;\ * \(#,##0.00\);_(&quot;$&quot;\ * &quot;-&quot;??_);_(@_)"/>
  </numFmts>
  <fonts count="42">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
      <scheme val="minor"/>
    </font>
    <font>
      <sz val="10"/>
      <name val="Arial"/>
      <family val="2"/>
    </font>
    <font>
      <b/>
      <sz val="30"/>
      <color theme="0"/>
      <name val="Calibri"/>
      <family val="2"/>
      <scheme val="minor"/>
    </font>
    <font>
      <b/>
      <sz val="10"/>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sz val="10"/>
      <color rgb="FFFF0000"/>
      <name val="Calibri"/>
      <family val="2"/>
      <scheme val="minor"/>
    </font>
    <font>
      <b/>
      <sz val="10"/>
      <color rgb="FF0070C0"/>
      <name val="Arial"/>
      <family val="2"/>
    </font>
    <font>
      <b/>
      <sz val="10"/>
      <color theme="1"/>
      <name val="Arial"/>
      <family val="2"/>
    </font>
    <font>
      <b/>
      <sz val="22"/>
      <color theme="1"/>
      <name val="Arial"/>
      <family val="2"/>
    </font>
    <font>
      <sz val="10"/>
      <color theme="0"/>
      <name val="Arial"/>
      <family val="2"/>
    </font>
    <font>
      <sz val="10"/>
      <color theme="1"/>
      <name val="Arial"/>
      <family val="2"/>
    </font>
    <font>
      <sz val="11"/>
      <color rgb="FFFF0000"/>
      <name val="Calibri"/>
      <family val="2"/>
      <charset val="1"/>
      <scheme val="minor"/>
    </font>
    <font>
      <b/>
      <sz val="10"/>
      <color theme="0"/>
      <name val="Arial"/>
      <family val="2"/>
    </font>
    <font>
      <u/>
      <sz val="11"/>
      <color theme="10"/>
      <name val="Calibri"/>
      <family val="2"/>
      <scheme val="minor"/>
    </font>
    <font>
      <sz val="8"/>
      <color theme="1"/>
      <name val="Calibri"/>
      <family val="2"/>
      <charset val="1"/>
      <scheme val="minor"/>
    </font>
    <font>
      <sz val="8"/>
      <color theme="1"/>
      <name val="Calibri"/>
      <family val="2"/>
      <scheme val="minor"/>
    </font>
    <font>
      <b/>
      <sz val="8"/>
      <color rgb="FF0070C0"/>
      <name val="Arial"/>
      <family val="2"/>
    </font>
    <font>
      <b/>
      <sz val="8"/>
      <color theme="1"/>
      <name val="Arial"/>
      <family val="2"/>
    </font>
    <font>
      <b/>
      <sz val="8"/>
      <color theme="0"/>
      <name val="Arial"/>
      <family val="2"/>
    </font>
    <font>
      <sz val="8"/>
      <color theme="1"/>
      <name val="Arial"/>
      <family val="2"/>
    </font>
    <font>
      <sz val="8"/>
      <color rgb="FFFF0000"/>
      <name val="Calibri"/>
      <family val="2"/>
      <charset val="1"/>
      <scheme val="minor"/>
    </font>
    <font>
      <b/>
      <sz val="8"/>
      <color theme="1"/>
      <name val="Calibri"/>
      <family val="2"/>
      <scheme val="minor"/>
    </font>
    <font>
      <sz val="8"/>
      <color rgb="FFFF0000"/>
      <name val="Calibri"/>
      <family val="2"/>
      <scheme val="minor"/>
    </font>
    <font>
      <sz val="8"/>
      <name val="Arial"/>
      <family val="2"/>
    </font>
    <font>
      <b/>
      <sz val="20"/>
      <color theme="0"/>
      <name val="Calibri"/>
      <family val="2"/>
      <scheme val="minor"/>
    </font>
    <font>
      <b/>
      <sz val="11"/>
      <color theme="0"/>
      <name val="Calibri"/>
      <family val="2"/>
      <scheme val="minor"/>
    </font>
    <font>
      <b/>
      <sz val="12"/>
      <color rgb="FF0070C0"/>
      <name val="Calibri"/>
      <family val="2"/>
      <scheme val="minor"/>
    </font>
    <font>
      <sz val="11"/>
      <name val="Calibri"/>
      <family val="2"/>
      <scheme val="minor"/>
    </font>
    <font>
      <sz val="11"/>
      <color rgb="FFFF0000"/>
      <name val="Calibri"/>
      <family val="2"/>
      <scheme val="minor"/>
    </font>
    <font>
      <sz val="12"/>
      <color theme="1"/>
      <name val="Calibri"/>
      <family val="2"/>
      <scheme val="minor"/>
    </font>
    <font>
      <b/>
      <sz val="12"/>
      <color theme="1"/>
      <name val="Calibri"/>
      <family val="2"/>
      <scheme val="minor"/>
    </font>
    <font>
      <sz val="12"/>
      <color theme="1"/>
      <name val="Calibri"/>
      <family val="2"/>
      <charset val="1"/>
      <scheme val="minor"/>
    </font>
    <font>
      <sz val="10"/>
      <color theme="1"/>
      <name val="Calibri"/>
      <family val="2"/>
      <charset val="1"/>
      <scheme val="minor"/>
    </font>
    <font>
      <sz val="12"/>
      <color theme="1"/>
      <name val="Arial"/>
      <family val="2"/>
    </font>
    <font>
      <b/>
      <sz val="10"/>
      <color rgb="FF000000"/>
      <name val="Calibri"/>
    </font>
    <font>
      <sz val="11"/>
      <color rgb="FF000000"/>
      <name val="Calibri"/>
      <family val="2"/>
    </font>
  </fonts>
  <fills count="9">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FFC000"/>
        <bgColor indexed="64"/>
      </patternFill>
    </fill>
    <fill>
      <patternFill patternType="solid">
        <fgColor rgb="FFFFFFFF"/>
        <bgColor indexed="64"/>
      </patternFill>
    </fill>
    <fill>
      <patternFill patternType="solid">
        <fgColor rgb="FFBFBFBF"/>
        <bgColor indexed="64"/>
      </patternFill>
    </fill>
    <fill>
      <patternFill patternType="solid">
        <fgColor rgb="FFFFFF00"/>
        <bgColor indexed="64"/>
      </patternFill>
    </fill>
    <fill>
      <patternFill patternType="solid">
        <fgColor rgb="FFAEAAAA"/>
        <bgColor indexed="64"/>
      </patternFill>
    </fill>
  </fills>
  <borders count="4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indexed="64"/>
      </left>
      <right style="thin">
        <color indexed="64"/>
      </right>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auto="1"/>
      </right>
      <top style="thin">
        <color auto="1"/>
      </top>
      <bottom style="thin">
        <color rgb="FF000000"/>
      </bottom>
      <diagonal/>
    </border>
    <border>
      <left style="medium">
        <color indexed="64"/>
      </left>
      <right style="thin">
        <color auto="1"/>
      </right>
      <top/>
      <bottom style="thin">
        <color rgb="FF000000"/>
      </bottom>
      <diagonal/>
    </border>
    <border>
      <left style="thin">
        <color indexed="64"/>
      </left>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9">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0" fontId="4" fillId="0" borderId="0"/>
    <xf numFmtId="9" fontId="1" fillId="0" borderId="0" applyFont="0" applyFill="0" applyBorder="0" applyAlignment="0" applyProtection="0"/>
    <xf numFmtId="0" fontId="19" fillId="0" borderId="0" applyNumberFormat="0" applyFill="0" applyBorder="0" applyAlignment="0" applyProtection="0"/>
    <xf numFmtId="164" fontId="1" fillId="0" borderId="0" applyFont="0" applyFill="0" applyBorder="0" applyAlignment="0" applyProtection="0"/>
  </cellStyleXfs>
  <cellXfs count="211">
    <xf numFmtId="0" fontId="0" fillId="0" borderId="0" xfId="0"/>
    <xf numFmtId="0" fontId="2" fillId="2" borderId="0" xfId="1" applyFont="1" applyFill="1" applyAlignment="1">
      <alignment wrapText="1"/>
    </xf>
    <xf numFmtId="0" fontId="6" fillId="2" borderId="0" xfId="1" applyFont="1" applyFill="1" applyAlignment="1">
      <alignment horizontal="left" vertical="center" wrapText="1"/>
    </xf>
    <xf numFmtId="0" fontId="9" fillId="2" borderId="0" xfId="1" applyFont="1" applyFill="1" applyAlignment="1">
      <alignment horizontal="left" vertical="center" wrapText="1"/>
    </xf>
    <xf numFmtId="0" fontId="8" fillId="2" borderId="12" xfId="1" applyFont="1" applyFill="1" applyBorder="1" applyAlignment="1">
      <alignment horizontal="center" vertical="center" wrapText="1"/>
    </xf>
    <xf numFmtId="9" fontId="11" fillId="2" borderId="12" xfId="6" applyFont="1" applyFill="1" applyBorder="1" applyAlignment="1">
      <alignment horizontal="center" vertical="center" wrapText="1"/>
    </xf>
    <xf numFmtId="0" fontId="3" fillId="2" borderId="0" xfId="1" applyFill="1" applyAlignment="1">
      <alignment vertical="center"/>
    </xf>
    <xf numFmtId="0" fontId="0" fillId="2" borderId="0" xfId="0" applyFill="1"/>
    <xf numFmtId="0" fontId="12" fillId="2" borderId="0" xfId="1" applyFont="1" applyFill="1" applyAlignment="1">
      <alignment horizontal="left" vertical="center" wrapText="1"/>
    </xf>
    <xf numFmtId="0" fontId="3" fillId="2" borderId="0" xfId="1" applyFill="1" applyAlignment="1">
      <alignment horizontal="left" vertical="center"/>
    </xf>
    <xf numFmtId="0" fontId="13" fillId="2" borderId="0" xfId="1" applyFont="1" applyFill="1" applyAlignment="1">
      <alignment horizontal="left" vertical="center" wrapText="1"/>
    </xf>
    <xf numFmtId="0" fontId="14" fillId="2" borderId="0" xfId="1" applyFont="1" applyFill="1" applyAlignment="1">
      <alignment horizontal="left" vertical="center" wrapText="1"/>
    </xf>
    <xf numFmtId="0" fontId="0" fillId="2" borderId="0" xfId="0" applyFill="1" applyAlignment="1">
      <alignment vertical="center"/>
    </xf>
    <xf numFmtId="0" fontId="3" fillId="2" borderId="0" xfId="1" applyFill="1"/>
    <xf numFmtId="9" fontId="17" fillId="2" borderId="0" xfId="1" applyNumberFormat="1" applyFont="1" applyFill="1" applyAlignment="1">
      <alignment horizontal="center" vertical="top" wrapText="1"/>
    </xf>
    <xf numFmtId="0" fontId="12" fillId="2" borderId="28" xfId="1" applyFont="1" applyFill="1" applyBorder="1" applyAlignment="1">
      <alignment horizontal="left" vertical="center" wrapText="1"/>
    </xf>
    <xf numFmtId="0" fontId="10" fillId="2" borderId="5"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4" xfId="0" applyFont="1" applyFill="1" applyBorder="1" applyAlignment="1">
      <alignment horizontal="center" wrapText="1"/>
    </xf>
    <xf numFmtId="3" fontId="7" fillId="2" borderId="4" xfId="1" applyNumberFormat="1" applyFont="1" applyFill="1" applyBorder="1" applyAlignment="1">
      <alignment horizontal="center" vertical="center" wrapText="1"/>
    </xf>
    <xf numFmtId="9" fontId="11" fillId="2" borderId="4" xfId="6" applyFont="1" applyFill="1" applyBorder="1" applyAlignment="1">
      <alignment horizontal="center" vertical="center" wrapText="1"/>
    </xf>
    <xf numFmtId="9" fontId="11" fillId="2" borderId="4" xfId="1" applyNumberFormat="1" applyFont="1" applyFill="1" applyBorder="1" applyAlignment="1">
      <alignment horizontal="center" vertical="center" wrapText="1"/>
    </xf>
    <xf numFmtId="0" fontId="7" fillId="2" borderId="4" xfId="1" applyFont="1" applyFill="1" applyBorder="1" applyAlignment="1">
      <alignment horizontal="center" vertical="center" wrapText="1"/>
    </xf>
    <xf numFmtId="9" fontId="8" fillId="2" borderId="4" xfId="6" applyFont="1" applyFill="1" applyBorder="1" applyAlignment="1">
      <alignment horizontal="center" vertical="center"/>
    </xf>
    <xf numFmtId="0" fontId="7" fillId="2" borderId="4" xfId="1" applyFont="1" applyFill="1" applyBorder="1" applyAlignment="1">
      <alignment horizontal="center" vertical="center"/>
    </xf>
    <xf numFmtId="9" fontId="7" fillId="2" borderId="4" xfId="1" applyNumberFormat="1" applyFont="1" applyFill="1" applyBorder="1" applyAlignment="1">
      <alignment vertical="center"/>
    </xf>
    <xf numFmtId="0" fontId="7" fillId="2" borderId="10" xfId="1" applyFont="1" applyFill="1" applyBorder="1" applyAlignment="1">
      <alignment vertical="center" wrapText="1"/>
    </xf>
    <xf numFmtId="0" fontId="7" fillId="2" borderId="0" xfId="1" applyFont="1" applyFill="1" applyAlignment="1">
      <alignment horizontal="left" vertical="center"/>
    </xf>
    <xf numFmtId="0" fontId="8" fillId="2" borderId="0" xfId="0" applyFont="1" applyFill="1"/>
    <xf numFmtId="0" fontId="10" fillId="2" borderId="11" xfId="1" applyFont="1" applyFill="1" applyBorder="1" applyAlignment="1">
      <alignment horizontal="center" vertical="center" wrapText="1"/>
    </xf>
    <xf numFmtId="0" fontId="8" fillId="2" borderId="12" xfId="0" applyFont="1" applyFill="1" applyBorder="1" applyAlignment="1">
      <alignment horizontal="center" wrapText="1"/>
    </xf>
    <xf numFmtId="0" fontId="7" fillId="2" borderId="12" xfId="1" applyFont="1" applyFill="1" applyBorder="1" applyAlignment="1">
      <alignment horizontal="center" vertical="center" wrapText="1"/>
    </xf>
    <xf numFmtId="9" fontId="11" fillId="2" borderId="12" xfId="1" applyNumberFormat="1" applyFont="1" applyFill="1" applyBorder="1" applyAlignment="1">
      <alignment horizontal="center" vertical="center" wrapText="1"/>
    </xf>
    <xf numFmtId="9" fontId="7" fillId="2" borderId="12" xfId="1" applyNumberFormat="1" applyFont="1" applyFill="1" applyBorder="1" applyAlignment="1">
      <alignment horizontal="center" vertical="center"/>
    </xf>
    <xf numFmtId="0" fontId="7" fillId="2" borderId="12" xfId="1" applyFont="1" applyFill="1" applyBorder="1" applyAlignment="1">
      <alignment horizontal="center" vertical="center"/>
    </xf>
    <xf numFmtId="9" fontId="7" fillId="2" borderId="12" xfId="1" applyNumberFormat="1" applyFont="1" applyFill="1" applyBorder="1" applyAlignment="1">
      <alignment vertical="center"/>
    </xf>
    <xf numFmtId="0" fontId="7" fillId="2" borderId="13" xfId="1" applyFont="1" applyFill="1" applyBorder="1" applyAlignment="1">
      <alignment vertical="center" wrapText="1"/>
    </xf>
    <xf numFmtId="0" fontId="15" fillId="2" borderId="14"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0" fillId="2" borderId="6" xfId="0" applyFill="1" applyBorder="1" applyAlignment="1">
      <alignment horizontal="center" vertical="center" wrapText="1"/>
    </xf>
    <xf numFmtId="0" fontId="3" fillId="2" borderId="6" xfId="1" applyFill="1" applyBorder="1" applyAlignment="1">
      <alignment horizontal="center" vertical="center" wrapText="1"/>
    </xf>
    <xf numFmtId="9" fontId="17" fillId="2" borderId="6" xfId="6" applyFont="1" applyFill="1" applyBorder="1" applyAlignment="1">
      <alignment horizontal="center" vertical="center" wrapText="1"/>
    </xf>
    <xf numFmtId="9" fontId="17" fillId="2" borderId="6" xfId="1" applyNumberFormat="1" applyFont="1" applyFill="1" applyBorder="1" applyAlignment="1">
      <alignment horizontal="center" vertical="center" wrapText="1"/>
    </xf>
    <xf numFmtId="0" fontId="3" fillId="2" borderId="6" xfId="1" applyFill="1" applyBorder="1" applyAlignment="1">
      <alignment horizontal="center" vertical="center"/>
    </xf>
    <xf numFmtId="9" fontId="3" fillId="2" borderId="6" xfId="1" applyNumberFormat="1" applyFill="1" applyBorder="1" applyAlignment="1">
      <alignment vertical="center"/>
    </xf>
    <xf numFmtId="0" fontId="3" fillId="2" borderId="20" xfId="1" applyFill="1" applyBorder="1" applyAlignment="1">
      <alignment vertical="center" wrapText="1"/>
    </xf>
    <xf numFmtId="0" fontId="20" fillId="2" borderId="0" xfId="1" applyFont="1" applyFill="1" applyAlignment="1">
      <alignment vertical="center"/>
    </xf>
    <xf numFmtId="0" fontId="21" fillId="2" borderId="0" xfId="0" applyFont="1" applyFill="1"/>
    <xf numFmtId="0" fontId="22" fillId="2" borderId="0" xfId="1" applyFont="1" applyFill="1" applyAlignment="1">
      <alignment horizontal="left" vertical="center" wrapText="1"/>
    </xf>
    <xf numFmtId="0" fontId="20" fillId="2" borderId="0" xfId="1" applyFont="1" applyFill="1" applyAlignment="1">
      <alignment horizontal="left" vertical="center"/>
    </xf>
    <xf numFmtId="0" fontId="23" fillId="2" borderId="0" xfId="1" applyFont="1" applyFill="1" applyAlignment="1">
      <alignment horizontal="left" vertical="center" wrapText="1"/>
    </xf>
    <xf numFmtId="9" fontId="26" fillId="2" borderId="32" xfId="6" applyFont="1" applyFill="1" applyBorder="1" applyAlignment="1">
      <alignment horizontal="center" vertical="center" wrapText="1"/>
    </xf>
    <xf numFmtId="9" fontId="26" fillId="2" borderId="32" xfId="1" applyNumberFormat="1" applyFont="1" applyFill="1" applyBorder="1" applyAlignment="1">
      <alignment horizontal="center" vertical="center" wrapText="1"/>
    </xf>
    <xf numFmtId="0" fontId="20" fillId="2" borderId="32" xfId="1" applyFont="1" applyFill="1" applyBorder="1" applyAlignment="1">
      <alignment horizontal="center" vertical="center" wrapText="1"/>
    </xf>
    <xf numFmtId="9" fontId="20" fillId="2" borderId="32" xfId="6" applyFont="1" applyFill="1" applyBorder="1" applyAlignment="1">
      <alignment horizontal="center" vertical="center"/>
    </xf>
    <xf numFmtId="0" fontId="20" fillId="2" borderId="32" xfId="1" applyFont="1" applyFill="1" applyBorder="1" applyAlignment="1">
      <alignment horizontal="center" vertical="center"/>
    </xf>
    <xf numFmtId="9" fontId="26" fillId="2" borderId="31" xfId="6" applyFont="1" applyFill="1" applyBorder="1" applyAlignment="1">
      <alignment horizontal="center" vertical="center" wrapText="1"/>
    </xf>
    <xf numFmtId="9" fontId="26" fillId="2" borderId="31" xfId="1" applyNumberFormat="1" applyFont="1" applyFill="1" applyBorder="1" applyAlignment="1">
      <alignment horizontal="center" vertical="center" wrapText="1"/>
    </xf>
    <xf numFmtId="0" fontId="20" fillId="2" borderId="31" xfId="1" applyFont="1" applyFill="1" applyBorder="1" applyAlignment="1">
      <alignment horizontal="center" vertical="center" wrapText="1"/>
    </xf>
    <xf numFmtId="0" fontId="20" fillId="2" borderId="0" xfId="1" applyFont="1" applyFill="1"/>
    <xf numFmtId="0" fontId="27" fillId="2" borderId="0" xfId="1" applyFont="1" applyFill="1" applyAlignment="1">
      <alignment wrapText="1"/>
    </xf>
    <xf numFmtId="9" fontId="26" fillId="2" borderId="0" xfId="1" applyNumberFormat="1" applyFont="1" applyFill="1" applyAlignment="1">
      <alignment horizontal="center" vertical="top" wrapText="1"/>
    </xf>
    <xf numFmtId="0" fontId="28" fillId="5" borderId="0" xfId="0" applyFont="1" applyFill="1" applyAlignment="1">
      <alignment horizontal="center" vertical="center"/>
    </xf>
    <xf numFmtId="0" fontId="22" fillId="2" borderId="35" xfId="1" applyFont="1" applyFill="1" applyBorder="1" applyAlignment="1">
      <alignment horizontal="left" vertical="center" wrapText="1"/>
    </xf>
    <xf numFmtId="9" fontId="33" fillId="2" borderId="4" xfId="6" applyFont="1" applyFill="1" applyBorder="1" applyAlignment="1">
      <alignment horizontal="center" vertical="center" wrapText="1"/>
    </xf>
    <xf numFmtId="0" fontId="33" fillId="2" borderId="4" xfId="1" applyFont="1" applyFill="1" applyBorder="1" applyAlignment="1">
      <alignment horizontal="center" vertical="center" wrapText="1"/>
    </xf>
    <xf numFmtId="0" fontId="33" fillId="2" borderId="12" xfId="1" applyFont="1" applyFill="1" applyBorder="1" applyAlignment="1">
      <alignment horizontal="center" vertical="center" wrapText="1"/>
    </xf>
    <xf numFmtId="9" fontId="33" fillId="2" borderId="12" xfId="6" applyFont="1" applyFill="1" applyBorder="1" applyAlignment="1">
      <alignment horizontal="center" vertical="center" wrapText="1"/>
    </xf>
    <xf numFmtId="9" fontId="33" fillId="2" borderId="12" xfId="1" applyNumberFormat="1" applyFont="1" applyFill="1" applyBorder="1" applyAlignment="1">
      <alignment horizontal="center" vertical="center" wrapText="1"/>
    </xf>
    <xf numFmtId="0" fontId="31" fillId="2" borderId="0" xfId="0" applyFont="1" applyFill="1"/>
    <xf numFmtId="0" fontId="1" fillId="2" borderId="2" xfId="0" applyFont="1" applyFill="1" applyBorder="1"/>
    <xf numFmtId="0" fontId="1" fillId="2" borderId="0" xfId="1" applyFont="1" applyFill="1" applyAlignment="1">
      <alignment vertical="center"/>
    </xf>
    <xf numFmtId="0" fontId="1" fillId="2" borderId="0" xfId="0" applyFont="1" applyFill="1"/>
    <xf numFmtId="0" fontId="32" fillId="2" borderId="28" xfId="1" applyFont="1" applyFill="1" applyBorder="1" applyAlignment="1">
      <alignment horizontal="left" vertical="center" wrapText="1"/>
    </xf>
    <xf numFmtId="0" fontId="32" fillId="2" borderId="36" xfId="1" applyFont="1" applyFill="1" applyBorder="1" applyAlignment="1">
      <alignment horizontal="left" vertical="center" wrapText="1"/>
    </xf>
    <xf numFmtId="0" fontId="32" fillId="2" borderId="0" xfId="1" applyFont="1" applyFill="1" applyAlignment="1">
      <alignment horizontal="left" vertical="center" wrapText="1"/>
    </xf>
    <xf numFmtId="0" fontId="35" fillId="2" borderId="0" xfId="1" applyFont="1" applyFill="1" applyAlignment="1">
      <alignment horizontal="left" vertical="center"/>
    </xf>
    <xf numFmtId="0" fontId="36" fillId="2" borderId="0" xfId="1" applyFont="1" applyFill="1" applyAlignment="1">
      <alignment horizontal="left" vertical="center" wrapText="1"/>
    </xf>
    <xf numFmtId="0" fontId="35" fillId="2" borderId="0" xfId="0" applyFont="1" applyFill="1"/>
    <xf numFmtId="0" fontId="31" fillId="2" borderId="0" xfId="1" applyFont="1" applyFill="1" applyAlignment="1">
      <alignment vertical="center"/>
    </xf>
    <xf numFmtId="0" fontId="31" fillId="3" borderId="14" xfId="1" applyFont="1" applyFill="1" applyBorder="1" applyAlignment="1">
      <alignment horizontal="center" vertical="center" wrapText="1"/>
    </xf>
    <xf numFmtId="0" fontId="33" fillId="0" borderId="4" xfId="0" applyFont="1" applyBorder="1" applyAlignment="1">
      <alignment horizontal="center" vertical="center" wrapText="1"/>
    </xf>
    <xf numFmtId="0" fontId="33" fillId="2" borderId="6" xfId="1" applyFont="1" applyFill="1" applyBorder="1" applyAlignment="1">
      <alignment horizontal="center" vertical="center" wrapText="1"/>
    </xf>
    <xf numFmtId="3" fontId="33" fillId="0" borderId="4" xfId="0" applyNumberFormat="1" applyFont="1" applyBorder="1" applyAlignment="1">
      <alignment horizontal="center" vertical="center" wrapText="1"/>
    </xf>
    <xf numFmtId="9" fontId="33" fillId="2" borderId="6" xfId="6" applyFont="1" applyFill="1" applyBorder="1" applyAlignment="1">
      <alignment horizontal="center" vertical="center" wrapText="1"/>
    </xf>
    <xf numFmtId="9" fontId="33" fillId="2" borderId="6" xfId="1" applyNumberFormat="1" applyFont="1" applyFill="1" applyBorder="1" applyAlignment="1">
      <alignment horizontal="center" vertical="center" wrapText="1"/>
    </xf>
    <xf numFmtId="9" fontId="33" fillId="2" borderId="6" xfId="1" applyNumberFormat="1" applyFont="1" applyFill="1" applyBorder="1" applyAlignment="1">
      <alignment horizontal="center" vertical="center"/>
    </xf>
    <xf numFmtId="0" fontId="33" fillId="0" borderId="10" xfId="0" applyFont="1" applyBorder="1" applyAlignment="1">
      <alignment vertical="center" wrapText="1"/>
    </xf>
    <xf numFmtId="9" fontId="33" fillId="2" borderId="4" xfId="1" applyNumberFormat="1" applyFont="1" applyFill="1" applyBorder="1" applyAlignment="1">
      <alignment horizontal="center" vertical="center" wrapText="1"/>
    </xf>
    <xf numFmtId="0" fontId="33" fillId="0" borderId="12" xfId="0" applyFont="1" applyBorder="1" applyAlignment="1">
      <alignment horizontal="center" vertical="center" wrapText="1"/>
    </xf>
    <xf numFmtId="9" fontId="33" fillId="2" borderId="37" xfId="1" applyNumberFormat="1" applyFont="1" applyFill="1" applyBorder="1" applyAlignment="1">
      <alignment horizontal="center" vertical="center"/>
    </xf>
    <xf numFmtId="0" fontId="1" fillId="2" borderId="0" xfId="1" applyFont="1" applyFill="1"/>
    <xf numFmtId="9" fontId="34" fillId="2" borderId="0" xfId="1" applyNumberFormat="1" applyFont="1" applyFill="1" applyAlignment="1">
      <alignment horizontal="center" vertical="top" wrapText="1"/>
    </xf>
    <xf numFmtId="0" fontId="7" fillId="2" borderId="0" xfId="5" applyFont="1" applyFill="1" applyAlignment="1">
      <alignment horizontal="center" vertical="center" wrapText="1"/>
    </xf>
    <xf numFmtId="14" fontId="7" fillId="2" borderId="0" xfId="5" applyNumberFormat="1" applyFont="1" applyFill="1" applyAlignment="1">
      <alignment horizontal="center" vertical="center"/>
    </xf>
    <xf numFmtId="0" fontId="33" fillId="6" borderId="6" xfId="1" applyFont="1" applyFill="1" applyBorder="1" applyAlignment="1">
      <alignment horizontal="center" vertical="center"/>
    </xf>
    <xf numFmtId="0" fontId="33" fillId="6" borderId="37" xfId="1" applyFont="1" applyFill="1" applyBorder="1" applyAlignment="1">
      <alignment horizontal="center" vertical="center"/>
    </xf>
    <xf numFmtId="9" fontId="37" fillId="2" borderId="32" xfId="1" applyNumberFormat="1" applyFont="1" applyFill="1" applyBorder="1" applyAlignment="1">
      <alignment horizontal="center" vertical="center"/>
    </xf>
    <xf numFmtId="9" fontId="37" fillId="2" borderId="31" xfId="1" applyNumberFormat="1" applyFont="1" applyFill="1" applyBorder="1" applyAlignment="1">
      <alignment horizontal="center" vertical="center"/>
    </xf>
    <xf numFmtId="0" fontId="35" fillId="2" borderId="4" xfId="0" applyFont="1" applyFill="1" applyBorder="1" applyAlignment="1">
      <alignment horizontal="center" vertical="center" wrapText="1"/>
    </xf>
    <xf numFmtId="3" fontId="37" fillId="2" borderId="32" xfId="1" applyNumberFormat="1" applyFont="1" applyFill="1" applyBorder="1" applyAlignment="1">
      <alignment horizontal="center" vertical="center" wrapText="1"/>
    </xf>
    <xf numFmtId="3" fontId="37" fillId="2" borderId="31" xfId="8" applyNumberFormat="1" applyFont="1" applyFill="1" applyBorder="1" applyAlignment="1">
      <alignment horizontal="center" vertical="center" wrapText="1"/>
    </xf>
    <xf numFmtId="3" fontId="39" fillId="2" borderId="32" xfId="1" applyNumberFormat="1" applyFont="1" applyFill="1" applyBorder="1" applyAlignment="1">
      <alignment horizontal="center" vertical="center" wrapText="1"/>
    </xf>
    <xf numFmtId="3" fontId="39" fillId="2" borderId="31" xfId="8" applyNumberFormat="1" applyFont="1" applyFill="1" applyBorder="1" applyAlignment="1">
      <alignment horizontal="center" vertical="center" wrapText="1"/>
    </xf>
    <xf numFmtId="0" fontId="38" fillId="2" borderId="33" xfId="1" applyFont="1" applyFill="1" applyBorder="1" applyAlignment="1">
      <alignment vertical="center" wrapText="1"/>
    </xf>
    <xf numFmtId="0" fontId="31" fillId="3" borderId="5" xfId="1" applyFont="1" applyFill="1" applyBorder="1" applyAlignment="1">
      <alignment horizontal="center" vertical="center" wrapText="1"/>
    </xf>
    <xf numFmtId="0" fontId="31" fillId="3" borderId="11" xfId="1" applyFont="1" applyFill="1" applyBorder="1" applyAlignment="1">
      <alignment horizontal="center" vertical="center" wrapText="1"/>
    </xf>
    <xf numFmtId="0" fontId="31" fillId="3" borderId="12" xfId="1" applyFont="1" applyFill="1" applyBorder="1" applyAlignment="1">
      <alignment horizontal="center" vertical="center" wrapText="1"/>
    </xf>
    <xf numFmtId="0" fontId="8" fillId="2" borderId="4" xfId="4" applyFont="1" applyFill="1" applyBorder="1" applyAlignment="1">
      <alignment horizontal="center" vertical="center" wrapText="1"/>
    </xf>
    <xf numFmtId="0" fontId="18" fillId="3" borderId="4" xfId="1" applyFont="1" applyFill="1" applyBorder="1" applyAlignment="1">
      <alignment horizontal="center" vertical="center" wrapText="1"/>
    </xf>
    <xf numFmtId="0" fontId="12" fillId="2" borderId="3" xfId="1" applyFont="1" applyFill="1" applyBorder="1" applyAlignment="1">
      <alignment horizontal="left" vertical="center" wrapText="1"/>
    </xf>
    <xf numFmtId="0" fontId="25" fillId="4" borderId="4" xfId="4" applyFont="1" applyFill="1" applyBorder="1" applyAlignment="1">
      <alignment horizontal="center" vertical="center" wrapText="1"/>
    </xf>
    <xf numFmtId="0" fontId="24" fillId="3" borderId="18" xfId="1" applyFont="1" applyFill="1" applyBorder="1" applyAlignment="1">
      <alignment horizontal="center" vertical="center" wrapText="1"/>
    </xf>
    <xf numFmtId="0" fontId="20" fillId="2" borderId="2" xfId="1" applyFont="1" applyFill="1" applyBorder="1" applyAlignment="1">
      <alignment horizontal="center" vertical="center"/>
    </xf>
    <xf numFmtId="3" fontId="39" fillId="7" borderId="32" xfId="1" applyNumberFormat="1" applyFont="1" applyFill="1" applyBorder="1" applyAlignment="1">
      <alignment horizontal="center" vertical="center" wrapText="1"/>
    </xf>
    <xf numFmtId="3" fontId="39" fillId="7" borderId="31" xfId="8" applyNumberFormat="1" applyFont="1" applyFill="1" applyBorder="1" applyAlignment="1">
      <alignment horizontal="center" vertical="center" wrapText="1"/>
    </xf>
    <xf numFmtId="9" fontId="20" fillId="8" borderId="32" xfId="6" applyFont="1" applyFill="1" applyBorder="1" applyAlignment="1">
      <alignment horizontal="center" vertical="center"/>
    </xf>
    <xf numFmtId="0" fontId="20" fillId="8" borderId="32" xfId="1" applyFont="1" applyFill="1" applyBorder="1" applyAlignment="1">
      <alignment horizontal="center" vertical="center"/>
    </xf>
    <xf numFmtId="0" fontId="33" fillId="2" borderId="31" xfId="1" applyFont="1" applyFill="1" applyBorder="1" applyAlignment="1">
      <alignment horizontal="center" vertical="center" wrapText="1"/>
    </xf>
    <xf numFmtId="0" fontId="35" fillId="2" borderId="31" xfId="0" applyFont="1" applyFill="1" applyBorder="1" applyAlignment="1">
      <alignment horizontal="center" vertical="center" wrapText="1"/>
    </xf>
    <xf numFmtId="0" fontId="33" fillId="0" borderId="23" xfId="0" applyFont="1" applyBorder="1" applyAlignment="1">
      <alignment horizontal="center" vertical="center" wrapText="1"/>
    </xf>
    <xf numFmtId="3" fontId="37" fillId="2" borderId="38" xfId="1" applyNumberFormat="1" applyFont="1" applyFill="1" applyBorder="1" applyAlignment="1">
      <alignment horizontal="center" vertical="center" wrapText="1"/>
    </xf>
    <xf numFmtId="0" fontId="33" fillId="2" borderId="18" xfId="1" applyFont="1" applyFill="1" applyBorder="1" applyAlignment="1">
      <alignment horizontal="center" vertical="center" wrapText="1"/>
    </xf>
    <xf numFmtId="0" fontId="33" fillId="2" borderId="15" xfId="1" applyFont="1" applyFill="1" applyBorder="1" applyAlignment="1">
      <alignment horizontal="center" vertical="center" wrapText="1"/>
    </xf>
    <xf numFmtId="0" fontId="35" fillId="2" borderId="18" xfId="0" applyFont="1" applyFill="1" applyBorder="1" applyAlignment="1">
      <alignment horizontal="center" vertical="center" wrapText="1"/>
    </xf>
    <xf numFmtId="3" fontId="39" fillId="2" borderId="39" xfId="1" applyNumberFormat="1" applyFont="1" applyFill="1" applyBorder="1" applyAlignment="1">
      <alignment horizontal="center" vertical="center" wrapText="1"/>
    </xf>
    <xf numFmtId="0" fontId="25" fillId="4" borderId="6" xfId="4" applyFont="1" applyFill="1" applyBorder="1" applyAlignment="1">
      <alignment horizontal="center" vertical="center" wrapText="1"/>
    </xf>
    <xf numFmtId="3" fontId="37" fillId="7" borderId="32" xfId="1" applyNumberFormat="1" applyFont="1" applyFill="1" applyBorder="1" applyAlignment="1">
      <alignment horizontal="center" vertical="center" wrapText="1"/>
    </xf>
    <xf numFmtId="3" fontId="39" fillId="2" borderId="31" xfId="1" applyNumberFormat="1" applyFont="1" applyFill="1" applyBorder="1" applyAlignment="1">
      <alignment horizontal="center" vertical="center" wrapText="1"/>
    </xf>
    <xf numFmtId="0" fontId="33" fillId="2" borderId="40" xfId="1" applyFont="1" applyFill="1" applyBorder="1" applyAlignment="1">
      <alignment horizontal="center" vertical="center" wrapText="1"/>
    </xf>
    <xf numFmtId="0" fontId="33" fillId="2" borderId="41" xfId="1" applyFont="1" applyFill="1" applyBorder="1" applyAlignment="1">
      <alignment horizontal="center" vertical="center" wrapText="1"/>
    </xf>
    <xf numFmtId="0" fontId="40" fillId="2" borderId="33" xfId="1" applyFont="1" applyFill="1" applyBorder="1" applyAlignment="1">
      <alignment vertical="center" wrapText="1"/>
    </xf>
    <xf numFmtId="3" fontId="39" fillId="0" borderId="32" xfId="1" applyNumberFormat="1" applyFont="1" applyBorder="1" applyAlignment="1">
      <alignment horizontal="center" vertical="center" wrapText="1"/>
    </xf>
    <xf numFmtId="0" fontId="33" fillId="0" borderId="6" xfId="1" applyFont="1" applyBorder="1" applyAlignment="1">
      <alignment horizontal="center" vertical="center" wrapText="1"/>
    </xf>
    <xf numFmtId="3" fontId="37" fillId="0" borderId="32" xfId="1" applyNumberFormat="1" applyFont="1" applyBorder="1" applyAlignment="1">
      <alignment horizontal="center" vertical="center" wrapText="1"/>
    </xf>
    <xf numFmtId="0" fontId="31" fillId="3" borderId="43" xfId="1" applyFont="1" applyFill="1" applyBorder="1" applyAlignment="1">
      <alignment horizontal="center" vertical="center" wrapText="1"/>
    </xf>
    <xf numFmtId="0" fontId="33" fillId="0" borderId="44" xfId="0" applyFont="1" applyBorder="1" applyAlignment="1">
      <alignment horizontal="center" vertical="center" wrapText="1"/>
    </xf>
    <xf numFmtId="0" fontId="35" fillId="2" borderId="31"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35" fillId="2" borderId="18" xfId="0" applyFont="1" applyFill="1" applyBorder="1" applyAlignment="1">
      <alignment horizontal="left" vertical="center" wrapText="1"/>
    </xf>
    <xf numFmtId="0" fontId="41" fillId="0" borderId="4" xfId="0" applyFont="1" applyBorder="1" applyAlignment="1">
      <alignment horizontal="left" wrapText="1"/>
    </xf>
    <xf numFmtId="0" fontId="33" fillId="2" borderId="45" xfId="1" applyFont="1" applyFill="1" applyBorder="1" applyAlignment="1">
      <alignment horizontal="center" vertical="center" wrapText="1"/>
    </xf>
    <xf numFmtId="0" fontId="8" fillId="2" borderId="4" xfId="4" applyFont="1" applyFill="1" applyBorder="1" applyAlignment="1">
      <alignment horizontal="center" vertical="center"/>
    </xf>
    <xf numFmtId="14" fontId="8" fillId="2" borderId="4" xfId="4" applyNumberFormat="1" applyFont="1" applyFill="1" applyBorder="1" applyAlignment="1">
      <alignment horizontal="center" vertical="center"/>
    </xf>
    <xf numFmtId="14" fontId="7" fillId="2" borderId="4" xfId="5" applyNumberFormat="1" applyFont="1" applyFill="1" applyBorder="1" applyAlignment="1">
      <alignment horizontal="center" vertical="center"/>
    </xf>
    <xf numFmtId="0" fontId="32" fillId="2" borderId="16" xfId="1" applyFont="1" applyFill="1" applyBorder="1" applyAlignment="1">
      <alignment horizontal="left" vertical="center" wrapText="1"/>
    </xf>
    <xf numFmtId="0" fontId="32" fillId="2" borderId="2" xfId="1" applyFont="1" applyFill="1" applyBorder="1" applyAlignment="1">
      <alignment horizontal="left" vertical="center" wrapText="1"/>
    </xf>
    <xf numFmtId="0" fontId="32" fillId="2" borderId="17" xfId="1" applyFont="1" applyFill="1" applyBorder="1" applyAlignment="1">
      <alignment horizontal="left" vertical="center" wrapText="1"/>
    </xf>
    <xf numFmtId="0" fontId="31" fillId="3" borderId="8" xfId="1" applyFont="1" applyFill="1" applyBorder="1" applyAlignment="1">
      <alignment horizontal="center" vertical="center" wrapText="1"/>
    </xf>
    <xf numFmtId="0" fontId="31" fillId="3" borderId="4" xfId="1" applyFont="1" applyFill="1" applyBorder="1" applyAlignment="1">
      <alignment horizontal="center" vertical="center" wrapText="1"/>
    </xf>
    <xf numFmtId="0" fontId="31" fillId="3" borderId="12" xfId="1" applyFont="1" applyFill="1" applyBorder="1" applyAlignment="1">
      <alignment horizontal="center" vertical="center" wrapText="1"/>
    </xf>
    <xf numFmtId="0" fontId="31" fillId="3" borderId="9" xfId="1" applyFont="1" applyFill="1" applyBorder="1" applyAlignment="1">
      <alignment horizontal="center" vertical="center" wrapText="1"/>
    </xf>
    <xf numFmtId="0" fontId="7" fillId="2" borderId="4" xfId="5" applyFont="1" applyFill="1" applyBorder="1" applyAlignment="1">
      <alignment horizontal="center" vertical="center" wrapText="1"/>
    </xf>
    <xf numFmtId="0" fontId="8" fillId="2" borderId="4" xfId="4" applyFont="1" applyFill="1" applyBorder="1" applyAlignment="1">
      <alignment horizontal="center" vertical="center" wrapText="1"/>
    </xf>
    <xf numFmtId="0" fontId="31" fillId="3" borderId="22" xfId="1" applyFont="1" applyFill="1" applyBorder="1" applyAlignment="1">
      <alignment horizontal="center" vertical="center" wrapText="1"/>
    </xf>
    <xf numFmtId="0" fontId="31" fillId="3" borderId="5" xfId="1" applyFont="1" applyFill="1" applyBorder="1" applyAlignment="1">
      <alignment horizontal="center" vertical="center" wrapText="1"/>
    </xf>
    <xf numFmtId="0" fontId="31" fillId="3" borderId="11" xfId="1" applyFont="1" applyFill="1" applyBorder="1" applyAlignment="1">
      <alignment horizontal="center" vertical="center" wrapText="1"/>
    </xf>
    <xf numFmtId="0" fontId="1" fillId="2" borderId="1" xfId="1" applyFont="1" applyFill="1" applyBorder="1" applyAlignment="1">
      <alignment horizontal="center" vertical="center"/>
    </xf>
    <xf numFmtId="0" fontId="1" fillId="2" borderId="2" xfId="1" applyFont="1" applyFill="1" applyBorder="1" applyAlignment="1">
      <alignment horizontal="center" vertical="center"/>
    </xf>
    <xf numFmtId="0" fontId="5" fillId="3" borderId="2" xfId="1" applyFont="1" applyFill="1" applyBorder="1" applyAlignment="1">
      <alignment horizontal="center" vertical="center"/>
    </xf>
    <xf numFmtId="0" fontId="5" fillId="3" borderId="3" xfId="1" applyFont="1" applyFill="1" applyBorder="1" applyAlignment="1">
      <alignment horizontal="center" vertical="center"/>
    </xf>
    <xf numFmtId="0" fontId="32" fillId="2" borderId="29" xfId="1" applyFont="1" applyFill="1" applyBorder="1" applyAlignment="1">
      <alignment horizontal="left" vertical="center" wrapText="1"/>
    </xf>
    <xf numFmtId="0" fontId="31" fillId="3" borderId="10"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3" fillId="2" borderId="1" xfId="1" applyFill="1" applyBorder="1" applyAlignment="1">
      <alignment horizontal="center" vertical="center"/>
    </xf>
    <xf numFmtId="0" fontId="3" fillId="2" borderId="2" xfId="1" applyFill="1" applyBorder="1" applyAlignment="1">
      <alignment horizontal="center" vertical="center"/>
    </xf>
    <xf numFmtId="0" fontId="12" fillId="2" borderId="29" xfId="1" applyFont="1" applyFill="1" applyBorder="1" applyAlignment="1">
      <alignment horizontal="left" vertical="center" wrapText="1"/>
    </xf>
    <xf numFmtId="0" fontId="12" fillId="2" borderId="16" xfId="1" applyFont="1" applyFill="1" applyBorder="1" applyAlignment="1">
      <alignment horizontal="left" vertical="center" wrapText="1"/>
    </xf>
    <xf numFmtId="0" fontId="12" fillId="2" borderId="2" xfId="1" applyFont="1" applyFill="1" applyBorder="1" applyAlignment="1">
      <alignment horizontal="left" vertical="center" wrapText="1"/>
    </xf>
    <xf numFmtId="0" fontId="12" fillId="2" borderId="3" xfId="1" applyFont="1" applyFill="1" applyBorder="1" applyAlignment="1">
      <alignment horizontal="left" vertical="center" wrapText="1"/>
    </xf>
    <xf numFmtId="0" fontId="18" fillId="3" borderId="22" xfId="1" applyFont="1" applyFill="1" applyBorder="1" applyAlignment="1">
      <alignment horizontal="center" vertical="center" wrapText="1"/>
    </xf>
    <xf numFmtId="0" fontId="18" fillId="3" borderId="5" xfId="1" applyFont="1" applyFill="1" applyBorder="1" applyAlignment="1">
      <alignment horizontal="center" vertical="center" wrapText="1"/>
    </xf>
    <xf numFmtId="0" fontId="18" fillId="3" borderId="8" xfId="1" applyFont="1" applyFill="1" applyBorder="1" applyAlignment="1">
      <alignment horizontal="center" vertical="center" wrapText="1"/>
    </xf>
    <xf numFmtId="0" fontId="18" fillId="3" borderId="4" xfId="1" applyFont="1" applyFill="1" applyBorder="1" applyAlignment="1">
      <alignment horizontal="center" vertical="center" wrapText="1"/>
    </xf>
    <xf numFmtId="0" fontId="18" fillId="3" borderId="9" xfId="1" applyFont="1" applyFill="1" applyBorder="1" applyAlignment="1">
      <alignment horizontal="center" vertical="center" wrapText="1"/>
    </xf>
    <xf numFmtId="0" fontId="18" fillId="3" borderId="10" xfId="1" applyFont="1" applyFill="1" applyBorder="1" applyAlignment="1">
      <alignment horizontal="center" vertical="center" wrapText="1"/>
    </xf>
    <xf numFmtId="0" fontId="20" fillId="2" borderId="1" xfId="1" applyFont="1" applyFill="1" applyBorder="1" applyAlignment="1">
      <alignment horizontal="center" vertical="center"/>
    </xf>
    <xf numFmtId="0" fontId="20" fillId="2" borderId="2" xfId="1" applyFont="1" applyFill="1" applyBorder="1" applyAlignment="1">
      <alignment horizontal="center" vertical="center"/>
    </xf>
    <xf numFmtId="0" fontId="30" fillId="3" borderId="2" xfId="1" applyFont="1" applyFill="1" applyBorder="1" applyAlignment="1">
      <alignment horizontal="center" vertical="center"/>
    </xf>
    <xf numFmtId="0" fontId="30" fillId="3" borderId="3" xfId="1" applyFont="1" applyFill="1" applyBorder="1" applyAlignment="1">
      <alignment horizontal="center" vertical="center"/>
    </xf>
    <xf numFmtId="0" fontId="22" fillId="2" borderId="16" xfId="1" applyFont="1" applyFill="1" applyBorder="1" applyAlignment="1">
      <alignment horizontal="left" vertical="center" wrapText="1"/>
    </xf>
    <xf numFmtId="0" fontId="22" fillId="2" borderId="17" xfId="1" applyFont="1" applyFill="1" applyBorder="1" applyAlignment="1">
      <alignment horizontal="left" vertical="center" wrapText="1"/>
    </xf>
    <xf numFmtId="0" fontId="22" fillId="2" borderId="2" xfId="1" applyFont="1" applyFill="1" applyBorder="1" applyAlignment="1">
      <alignment horizontal="left" vertical="center" wrapText="1"/>
    </xf>
    <xf numFmtId="0" fontId="22" fillId="2" borderId="26" xfId="1" applyFont="1" applyFill="1" applyBorder="1" applyAlignment="1">
      <alignment horizontal="left" vertical="center" wrapText="1"/>
    </xf>
    <xf numFmtId="0" fontId="22" fillId="2" borderId="21" xfId="1" applyFont="1" applyFill="1" applyBorder="1" applyAlignment="1">
      <alignment horizontal="left" vertical="center" wrapText="1"/>
    </xf>
    <xf numFmtId="0" fontId="22" fillId="2" borderId="30" xfId="1" applyFont="1" applyFill="1" applyBorder="1" applyAlignment="1">
      <alignment horizontal="left" vertical="center" wrapText="1"/>
    </xf>
    <xf numFmtId="0" fontId="24" fillId="3" borderId="22" xfId="1" applyFont="1" applyFill="1" applyBorder="1" applyAlignment="1">
      <alignment horizontal="center" vertical="center" wrapText="1"/>
    </xf>
    <xf numFmtId="0" fontId="24" fillId="3" borderId="5" xfId="1" applyFont="1" applyFill="1" applyBorder="1" applyAlignment="1">
      <alignment horizontal="center" vertical="center" wrapText="1"/>
    </xf>
    <xf numFmtId="0" fontId="24" fillId="3" borderId="27" xfId="1" applyFont="1" applyFill="1" applyBorder="1" applyAlignment="1">
      <alignment horizontal="center" vertical="center" wrapText="1"/>
    </xf>
    <xf numFmtId="0" fontId="24" fillId="3" borderId="8" xfId="1" applyFont="1" applyFill="1" applyBorder="1" applyAlignment="1">
      <alignment horizontal="center" vertical="center" wrapText="1"/>
    </xf>
    <xf numFmtId="0" fontId="24" fillId="3" borderId="4" xfId="1" applyFont="1" applyFill="1" applyBorder="1" applyAlignment="1">
      <alignment horizontal="center" vertical="center" wrapText="1"/>
    </xf>
    <xf numFmtId="0" fontId="24" fillId="3" borderId="18" xfId="1" applyFont="1" applyFill="1" applyBorder="1" applyAlignment="1">
      <alignment horizontal="center" vertical="center" wrapText="1"/>
    </xf>
    <xf numFmtId="0" fontId="24" fillId="3" borderId="7" xfId="1" applyFont="1" applyFill="1" applyBorder="1" applyAlignment="1">
      <alignment horizontal="center" vertical="center" wrapText="1"/>
    </xf>
    <xf numFmtId="0" fontId="24" fillId="3" borderId="15" xfId="1" applyFont="1" applyFill="1" applyBorder="1" applyAlignment="1">
      <alignment horizontal="center" vertical="center" wrapText="1"/>
    </xf>
    <xf numFmtId="0" fontId="24" fillId="3" borderId="34" xfId="1" applyFont="1" applyFill="1" applyBorder="1" applyAlignment="1">
      <alignment horizontal="center" vertical="center" wrapText="1"/>
    </xf>
    <xf numFmtId="0" fontId="24" fillId="3" borderId="9" xfId="1" applyFont="1" applyFill="1" applyBorder="1" applyAlignment="1">
      <alignment horizontal="center" vertical="center" wrapText="1"/>
    </xf>
    <xf numFmtId="0" fontId="24" fillId="3" borderId="10" xfId="1" applyFont="1" applyFill="1" applyBorder="1" applyAlignment="1">
      <alignment horizontal="center" vertical="center" wrapText="1"/>
    </xf>
    <xf numFmtId="0" fontId="24" fillId="3" borderId="19" xfId="1" applyFont="1" applyFill="1" applyBorder="1" applyAlignment="1">
      <alignment horizontal="center" vertical="center" wrapText="1"/>
    </xf>
    <xf numFmtId="0" fontId="29" fillId="4" borderId="4" xfId="5" applyFont="1" applyFill="1" applyBorder="1" applyAlignment="1">
      <alignment horizontal="center" vertical="center" wrapText="1"/>
    </xf>
    <xf numFmtId="0" fontId="25" fillId="4" borderId="4" xfId="4" applyFont="1" applyFill="1" applyBorder="1" applyAlignment="1">
      <alignment horizontal="center" vertical="center" wrapText="1"/>
    </xf>
    <xf numFmtId="0" fontId="29" fillId="4" borderId="23" xfId="5" applyFont="1" applyFill="1" applyBorder="1" applyAlignment="1">
      <alignment horizontal="center" vertical="center" wrapText="1"/>
    </xf>
    <xf numFmtId="0" fontId="29" fillId="4" borderId="24" xfId="5" applyFont="1" applyFill="1" applyBorder="1" applyAlignment="1">
      <alignment horizontal="center" vertical="center" wrapText="1"/>
    </xf>
    <xf numFmtId="0" fontId="29" fillId="4" borderId="25" xfId="5" applyFont="1" applyFill="1" applyBorder="1" applyAlignment="1">
      <alignment horizontal="center" vertical="center" wrapText="1"/>
    </xf>
    <xf numFmtId="0" fontId="25" fillId="4" borderId="4" xfId="4" applyFont="1" applyFill="1" applyBorder="1" applyAlignment="1">
      <alignment horizontal="center" vertical="center"/>
    </xf>
    <xf numFmtId="14" fontId="25" fillId="4" borderId="4" xfId="4" applyNumberFormat="1" applyFont="1" applyFill="1" applyBorder="1" applyAlignment="1">
      <alignment horizontal="center" vertical="center"/>
    </xf>
    <xf numFmtId="14" fontId="29" fillId="4" borderId="23" xfId="5" applyNumberFormat="1" applyFont="1" applyFill="1" applyBorder="1" applyAlignment="1">
      <alignment horizontal="center" vertical="center"/>
    </xf>
    <xf numFmtId="14" fontId="29" fillId="4" borderId="24" xfId="5" applyNumberFormat="1" applyFont="1" applyFill="1" applyBorder="1" applyAlignment="1">
      <alignment horizontal="center" vertical="center"/>
    </xf>
    <xf numFmtId="14" fontId="29" fillId="4" borderId="25" xfId="5" applyNumberFormat="1" applyFont="1" applyFill="1" applyBorder="1" applyAlignment="1">
      <alignment horizontal="center" vertical="center"/>
    </xf>
    <xf numFmtId="0" fontId="29" fillId="4" borderId="6" xfId="5" applyFont="1" applyFill="1" applyBorder="1" applyAlignment="1">
      <alignment horizontal="center" vertical="center" wrapText="1"/>
    </xf>
    <xf numFmtId="0" fontId="25" fillId="4" borderId="6" xfId="4" applyFont="1" applyFill="1" applyBorder="1" applyAlignment="1">
      <alignment horizontal="center" vertical="center" wrapText="1"/>
    </xf>
    <xf numFmtId="0" fontId="24" fillId="3" borderId="42" xfId="1" applyFont="1" applyFill="1" applyBorder="1" applyAlignment="1">
      <alignment horizontal="center" vertical="center" wrapText="1"/>
    </xf>
  </cellXfs>
  <cellStyles count="9">
    <cellStyle name="Hyperlink" xfId="7" xr:uid="{00000000-0005-0000-0000-000000000000}"/>
    <cellStyle name="Millares 2" xfId="2" xr:uid="{00000000-0005-0000-0000-000001000000}"/>
    <cellStyle name="Moneda" xfId="8" builtinId="4"/>
    <cellStyle name="Normal" xfId="0" builtinId="0"/>
    <cellStyle name="Normal 2" xfId="1" xr:uid="{00000000-0005-0000-0000-000004000000}"/>
    <cellStyle name="Normal 4" xfId="4" xr:uid="{00000000-0005-0000-0000-000005000000}"/>
    <cellStyle name="Normal_Acta de vecindad 19" xfId="5" xr:uid="{00000000-0005-0000-0000-000006000000}"/>
    <cellStyle name="Porcentaje" xfId="6" builtinId="5"/>
    <cellStyle name="Porcentaje 2"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638176</xdr:colOff>
      <xdr:row>0</xdr:row>
      <xdr:rowOff>123826</xdr:rowOff>
    </xdr:from>
    <xdr:to>
      <xdr:col>2</xdr:col>
      <xdr:colOff>254794</xdr:colOff>
      <xdr:row>0</xdr:row>
      <xdr:rowOff>983457</xdr:rowOff>
    </xdr:to>
    <xdr:pic>
      <xdr:nvPicPr>
        <xdr:cNvPr id="8" name="7 Image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6" y="123826"/>
          <a:ext cx="2274093" cy="859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2476500</xdr:colOff>
      <xdr:row>0</xdr:row>
      <xdr:rowOff>273844</xdr:rowOff>
    </xdr:from>
    <xdr:to>
      <xdr:col>15</xdr:col>
      <xdr:colOff>3987053</xdr:colOff>
      <xdr:row>0</xdr:row>
      <xdr:rowOff>714376</xdr:rowOff>
    </xdr:to>
    <xdr:sp macro="" textlink="">
      <xdr:nvSpPr>
        <xdr:cNvPr id="9" name="Text Box 8">
          <a:extLst>
            <a:ext uri="{FF2B5EF4-FFF2-40B4-BE49-F238E27FC236}">
              <a16:creationId xmlns:a16="http://schemas.microsoft.com/office/drawing/2014/main" id="{00000000-0008-0000-0000-000009000000}"/>
            </a:ext>
          </a:extLst>
        </xdr:cNvPr>
        <xdr:cNvSpPr txBox="1">
          <a:spLocks noChangeArrowheads="1"/>
        </xdr:cNvSpPr>
      </xdr:nvSpPr>
      <xdr:spPr bwMode="auto">
        <a:xfrm>
          <a:off x="19316700" y="273844"/>
          <a:ext cx="1510553" cy="4405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186015</xdr:colOff>
      <xdr:row>0</xdr:row>
      <xdr:rowOff>31376</xdr:rowOff>
    </xdr:from>
    <xdr:to>
      <xdr:col>1</xdr:col>
      <xdr:colOff>247650</xdr:colOff>
      <xdr:row>0</xdr:row>
      <xdr:rowOff>834535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6015" y="31376"/>
          <a:ext cx="1718985" cy="803159"/>
        </a:xfrm>
        <a:prstGeom prst="rect">
          <a:avLst/>
        </a:prstGeom>
      </xdr:spPr>
    </xdr:pic>
    <xdr:clientData/>
  </xdr:twoCellAnchor>
  <xdr:twoCellAnchor>
    <xdr:from>
      <xdr:col>15</xdr:col>
      <xdr:colOff>2105025</xdr:colOff>
      <xdr:row>0</xdr:row>
      <xdr:rowOff>457200</xdr:rowOff>
    </xdr:from>
    <xdr:to>
      <xdr:col>15</xdr:col>
      <xdr:colOff>3619500</xdr:colOff>
      <xdr:row>0</xdr:row>
      <xdr:rowOff>790575</xdr:rowOff>
    </xdr:to>
    <xdr:sp macro="" textlink="">
      <xdr:nvSpPr>
        <xdr:cNvPr id="3" name="Text Box 8">
          <a:extLst>
            <a:ext uri="{FF2B5EF4-FFF2-40B4-BE49-F238E27FC236}">
              <a16:creationId xmlns:a16="http://schemas.microsoft.com/office/drawing/2014/main" id="{00000000-0008-0000-0100-000003000000}"/>
            </a:ext>
          </a:extLst>
        </xdr:cNvPr>
        <xdr:cNvSpPr txBox="1">
          <a:spLocks noChangeArrowheads="1"/>
        </xdr:cNvSpPr>
      </xdr:nvSpPr>
      <xdr:spPr bwMode="auto">
        <a:xfrm>
          <a:off x="18697575" y="457200"/>
          <a:ext cx="15144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1133475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00000000-0008-0000-0200-000003000000}"/>
            </a:ext>
          </a:extLst>
        </xdr:cNvPr>
        <xdr:cNvSpPr txBox="1">
          <a:spLocks noChangeArrowheads="1"/>
        </xdr:cNvSpPr>
      </xdr:nvSpPr>
      <xdr:spPr bwMode="auto">
        <a:xfrm>
          <a:off x="203358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5" name="Text Box 8">
          <a:extLst>
            <a:ext uri="{FF2B5EF4-FFF2-40B4-BE49-F238E27FC236}">
              <a16:creationId xmlns:a16="http://schemas.microsoft.com/office/drawing/2014/main" id="{00000000-0008-0000-0200-000005000000}"/>
            </a:ext>
          </a:extLst>
        </xdr:cNvPr>
        <xdr:cNvSpPr txBox="1">
          <a:spLocks noChangeArrowheads="1"/>
        </xdr:cNvSpPr>
      </xdr:nvSpPr>
      <xdr:spPr bwMode="auto">
        <a:xfrm>
          <a:off x="203358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1</xdr:row>
      <xdr:rowOff>9525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159247"/>
        </a:xfrm>
        <a:prstGeom prst="rect">
          <a:avLst/>
        </a:prstGeom>
      </xdr:spPr>
    </xdr:pic>
    <xdr:clientData/>
  </xdr:twoCellAnchor>
  <xdr:twoCellAnchor>
    <xdr:from>
      <xdr:col>17</xdr:col>
      <xdr:colOff>2476500</xdr:colOff>
      <xdr:row>0</xdr:row>
      <xdr:rowOff>495300</xdr:rowOff>
    </xdr:from>
    <xdr:to>
      <xdr:col>17</xdr:col>
      <xdr:colOff>4276725</xdr:colOff>
      <xdr:row>0</xdr:row>
      <xdr:rowOff>828675</xdr:rowOff>
    </xdr:to>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213360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17</xdr:col>
      <xdr:colOff>2476500</xdr:colOff>
      <xdr:row>0</xdr:row>
      <xdr:rowOff>495300</xdr:rowOff>
    </xdr:from>
    <xdr:to>
      <xdr:col>17</xdr:col>
      <xdr:colOff>4276725</xdr:colOff>
      <xdr:row>0</xdr:row>
      <xdr:rowOff>828675</xdr:rowOff>
    </xdr:to>
    <xdr:sp macro="" textlink="">
      <xdr:nvSpPr>
        <xdr:cNvPr id="4" name="Text Box 8">
          <a:extLst>
            <a:ext uri="{FF2B5EF4-FFF2-40B4-BE49-F238E27FC236}">
              <a16:creationId xmlns:a16="http://schemas.microsoft.com/office/drawing/2014/main" id="{00000000-0008-0000-0300-000004000000}"/>
            </a:ext>
          </a:extLst>
        </xdr:cNvPr>
        <xdr:cNvSpPr txBox="1">
          <a:spLocks noChangeArrowheads="1"/>
        </xdr:cNvSpPr>
      </xdr:nvSpPr>
      <xdr:spPr bwMode="auto">
        <a:xfrm>
          <a:off x="213360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1</xdr:row>
      <xdr:rowOff>9525</xdr:rowOff>
    </xdr:to>
    <xdr:pic>
      <xdr:nvPicPr>
        <xdr:cNvPr id="2" name="Imagen 1">
          <a:extLst>
            <a:ext uri="{FF2B5EF4-FFF2-40B4-BE49-F238E27FC236}">
              <a16:creationId xmlns:a16="http://schemas.microsoft.com/office/drawing/2014/main" id="{CD92E29C-4E57-44F8-97A3-02E83BCC59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159247"/>
        </a:xfrm>
        <a:prstGeom prst="rect">
          <a:avLst/>
        </a:prstGeom>
      </xdr:spPr>
    </xdr:pic>
    <xdr:clientData/>
  </xdr:twoCellAnchor>
  <xdr:twoCellAnchor>
    <xdr:from>
      <xdr:col>17</xdr:col>
      <xdr:colOff>2476500</xdr:colOff>
      <xdr:row>0</xdr:row>
      <xdr:rowOff>495300</xdr:rowOff>
    </xdr:from>
    <xdr:to>
      <xdr:col>17</xdr:col>
      <xdr:colOff>4276725</xdr:colOff>
      <xdr:row>0</xdr:row>
      <xdr:rowOff>828675</xdr:rowOff>
    </xdr:to>
    <xdr:sp macro="" textlink="">
      <xdr:nvSpPr>
        <xdr:cNvPr id="3" name="Text Box 8">
          <a:extLst>
            <a:ext uri="{FF2B5EF4-FFF2-40B4-BE49-F238E27FC236}">
              <a16:creationId xmlns:a16="http://schemas.microsoft.com/office/drawing/2014/main" id="{89E21D85-3270-4277-AEE7-39EA9338567F}"/>
            </a:ext>
            <a:ext uri="{147F2762-F138-4A5C-976F-8EAC2B608ADB}">
              <a16:predDERef xmlns:a16="http://schemas.microsoft.com/office/drawing/2014/main" pred="{CD92E29C-4E57-44F8-97A3-02E83BCC59F8}"/>
            </a:ext>
          </a:extLst>
        </xdr:cNvPr>
        <xdr:cNvSpPr txBox="1">
          <a:spLocks noChangeArrowheads="1"/>
        </xdr:cNvSpPr>
      </xdr:nvSpPr>
      <xdr:spPr bwMode="auto">
        <a:xfrm>
          <a:off x="220789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17</xdr:col>
      <xdr:colOff>2476500</xdr:colOff>
      <xdr:row>0</xdr:row>
      <xdr:rowOff>495300</xdr:rowOff>
    </xdr:from>
    <xdr:to>
      <xdr:col>17</xdr:col>
      <xdr:colOff>4276725</xdr:colOff>
      <xdr:row>0</xdr:row>
      <xdr:rowOff>828675</xdr:rowOff>
    </xdr:to>
    <xdr:sp macro="" textlink="">
      <xdr:nvSpPr>
        <xdr:cNvPr id="4" name="Text Box 8">
          <a:extLst>
            <a:ext uri="{FF2B5EF4-FFF2-40B4-BE49-F238E27FC236}">
              <a16:creationId xmlns:a16="http://schemas.microsoft.com/office/drawing/2014/main" id="{745B28B3-296B-4112-A30D-2B74D7FCF772}"/>
            </a:ext>
            <a:ext uri="{147F2762-F138-4A5C-976F-8EAC2B608ADB}">
              <a16:predDERef xmlns:a16="http://schemas.microsoft.com/office/drawing/2014/main" pred="{89E21D85-3270-4277-AEE7-39EA9338567F}"/>
            </a:ext>
          </a:extLst>
        </xdr:cNvPr>
        <xdr:cNvSpPr txBox="1">
          <a:spLocks noChangeArrowheads="1"/>
        </xdr:cNvSpPr>
      </xdr:nvSpPr>
      <xdr:spPr bwMode="auto">
        <a:xfrm>
          <a:off x="220789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1</xdr:row>
      <xdr:rowOff>9525</xdr:rowOff>
    </xdr:to>
    <xdr:pic>
      <xdr:nvPicPr>
        <xdr:cNvPr id="2" name="Imagen 1">
          <a:extLst>
            <a:ext uri="{FF2B5EF4-FFF2-40B4-BE49-F238E27FC236}">
              <a16:creationId xmlns:a16="http://schemas.microsoft.com/office/drawing/2014/main" id="{90A5B678-A36B-4C72-BB76-240D69C1BD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159247"/>
        </a:xfrm>
        <a:prstGeom prst="rect">
          <a:avLst/>
        </a:prstGeom>
      </xdr:spPr>
    </xdr:pic>
    <xdr:clientData/>
  </xdr:twoCellAnchor>
  <xdr:twoCellAnchor>
    <xdr:from>
      <xdr:col>17</xdr:col>
      <xdr:colOff>2476500</xdr:colOff>
      <xdr:row>0</xdr:row>
      <xdr:rowOff>495300</xdr:rowOff>
    </xdr:from>
    <xdr:to>
      <xdr:col>17</xdr:col>
      <xdr:colOff>4276725</xdr:colOff>
      <xdr:row>0</xdr:row>
      <xdr:rowOff>828675</xdr:rowOff>
    </xdr:to>
    <xdr:sp macro="" textlink="">
      <xdr:nvSpPr>
        <xdr:cNvPr id="3" name="Text Box 8">
          <a:extLst>
            <a:ext uri="{FF2B5EF4-FFF2-40B4-BE49-F238E27FC236}">
              <a16:creationId xmlns:a16="http://schemas.microsoft.com/office/drawing/2014/main" id="{0CA04087-DF57-4740-887D-C357F316633B}"/>
            </a:ext>
            <a:ext uri="{147F2762-F138-4A5C-976F-8EAC2B608ADB}">
              <a16:predDERef xmlns:a16="http://schemas.microsoft.com/office/drawing/2014/main" pred="{90A5B678-A36B-4C72-BB76-240D69C1BD3F}"/>
            </a:ext>
          </a:extLst>
        </xdr:cNvPr>
        <xdr:cNvSpPr txBox="1">
          <a:spLocks noChangeArrowheads="1"/>
        </xdr:cNvSpPr>
      </xdr:nvSpPr>
      <xdr:spPr bwMode="auto">
        <a:xfrm>
          <a:off x="218503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17</xdr:col>
      <xdr:colOff>2476500</xdr:colOff>
      <xdr:row>0</xdr:row>
      <xdr:rowOff>495300</xdr:rowOff>
    </xdr:from>
    <xdr:to>
      <xdr:col>17</xdr:col>
      <xdr:colOff>4276725</xdr:colOff>
      <xdr:row>0</xdr:row>
      <xdr:rowOff>828675</xdr:rowOff>
    </xdr:to>
    <xdr:sp macro="" textlink="">
      <xdr:nvSpPr>
        <xdr:cNvPr id="4" name="Text Box 8">
          <a:extLst>
            <a:ext uri="{FF2B5EF4-FFF2-40B4-BE49-F238E27FC236}">
              <a16:creationId xmlns:a16="http://schemas.microsoft.com/office/drawing/2014/main" id="{697951DE-D836-4CAA-8E2D-7EECE5D6D02D}"/>
            </a:ext>
            <a:ext uri="{147F2762-F138-4A5C-976F-8EAC2B608ADB}">
              <a16:predDERef xmlns:a16="http://schemas.microsoft.com/office/drawing/2014/main" pred="{0CA04087-DF57-4740-887D-C357F316633B}"/>
            </a:ext>
          </a:extLst>
        </xdr:cNvPr>
        <xdr:cNvSpPr txBox="1">
          <a:spLocks noChangeArrowheads="1"/>
        </xdr:cNvSpPr>
      </xdr:nvSpPr>
      <xdr:spPr bwMode="auto">
        <a:xfrm>
          <a:off x="2185035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21"/>
  <sheetViews>
    <sheetView topLeftCell="C2" workbookViewId="0">
      <selection activeCell="N6" sqref="N6"/>
    </sheetView>
  </sheetViews>
  <sheetFormatPr defaultColWidth="11.42578125" defaultRowHeight="15"/>
  <cols>
    <col min="1" max="1" width="24.85546875" style="72" customWidth="1"/>
    <col min="2" max="2" width="15" style="72" customWidth="1"/>
    <col min="3" max="3" width="21.5703125" style="72" customWidth="1"/>
    <col min="4" max="4" width="33.28515625" style="72" customWidth="1"/>
    <col min="5" max="5" width="13.140625" style="72" customWidth="1"/>
    <col min="6" max="6" width="34" style="72" customWidth="1"/>
    <col min="7" max="7" width="13.85546875" style="72" customWidth="1"/>
    <col min="8" max="9" width="11.85546875" style="72" customWidth="1"/>
    <col min="10" max="10" width="15" style="72" customWidth="1"/>
    <col min="11" max="11" width="12.42578125" style="72" customWidth="1"/>
    <col min="12" max="15" width="11.42578125" style="72"/>
    <col min="16" max="16" width="60.5703125" style="72" customWidth="1"/>
    <col min="17" max="16384" width="11.42578125" style="72"/>
  </cols>
  <sheetData>
    <row r="1" spans="1:53" ht="89.25" customHeight="1" thickBot="1">
      <c r="A1" s="157"/>
      <c r="B1" s="158"/>
      <c r="C1" s="70"/>
      <c r="D1" s="159" t="s">
        <v>0</v>
      </c>
      <c r="E1" s="159"/>
      <c r="F1" s="159"/>
      <c r="G1" s="159"/>
      <c r="H1" s="159"/>
      <c r="I1" s="159"/>
      <c r="J1" s="159"/>
      <c r="K1" s="159"/>
      <c r="L1" s="159"/>
      <c r="M1" s="159"/>
      <c r="N1" s="159"/>
      <c r="O1" s="159"/>
      <c r="P1" s="160"/>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row>
    <row r="2" spans="1:53" s="78" customFormat="1" ht="16.5" thickBot="1">
      <c r="A2" s="73" t="s">
        <v>1</v>
      </c>
      <c r="B2" s="161" t="s">
        <v>2</v>
      </c>
      <c r="C2" s="161"/>
      <c r="D2" s="161"/>
      <c r="E2" s="145" t="s">
        <v>3</v>
      </c>
      <c r="F2" s="146"/>
      <c r="G2" s="147"/>
      <c r="H2" s="145" t="s">
        <v>4</v>
      </c>
      <c r="I2" s="146"/>
      <c r="J2" s="146"/>
      <c r="K2" s="147"/>
      <c r="L2" s="145" t="s">
        <v>5</v>
      </c>
      <c r="M2" s="146"/>
      <c r="N2" s="146"/>
      <c r="O2" s="147"/>
      <c r="P2" s="74" t="s">
        <v>6</v>
      </c>
      <c r="Q2" s="75"/>
      <c r="R2" s="76"/>
      <c r="S2" s="75"/>
      <c r="T2" s="75"/>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row>
    <row r="3" spans="1:53" s="69" customFormat="1" ht="15" customHeight="1">
      <c r="A3" s="154" t="s">
        <v>7</v>
      </c>
      <c r="B3" s="148" t="s">
        <v>8</v>
      </c>
      <c r="C3" s="148" t="s">
        <v>9</v>
      </c>
      <c r="D3" s="148" t="s">
        <v>10</v>
      </c>
      <c r="E3" s="148"/>
      <c r="F3" s="148"/>
      <c r="G3" s="148"/>
      <c r="H3" s="148"/>
      <c r="I3" s="148" t="s">
        <v>11</v>
      </c>
      <c r="J3" s="148" t="s">
        <v>12</v>
      </c>
      <c r="K3" s="148" t="s">
        <v>13</v>
      </c>
      <c r="L3" s="148" t="s">
        <v>14</v>
      </c>
      <c r="M3" s="148"/>
      <c r="N3" s="148"/>
      <c r="O3" s="148"/>
      <c r="P3" s="151"/>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row>
    <row r="4" spans="1:53" s="69" customFormat="1">
      <c r="A4" s="155"/>
      <c r="B4" s="149"/>
      <c r="C4" s="149"/>
      <c r="D4" s="149" t="s">
        <v>15</v>
      </c>
      <c r="E4" s="149"/>
      <c r="F4" s="149" t="s">
        <v>16</v>
      </c>
      <c r="G4" s="149"/>
      <c r="H4" s="149" t="s">
        <v>17</v>
      </c>
      <c r="I4" s="149"/>
      <c r="J4" s="149"/>
      <c r="K4" s="149"/>
      <c r="L4" s="149" t="s">
        <v>18</v>
      </c>
      <c r="M4" s="149" t="s">
        <v>19</v>
      </c>
      <c r="N4" s="149" t="s">
        <v>20</v>
      </c>
      <c r="O4" s="149" t="s">
        <v>21</v>
      </c>
      <c r="P4" s="162" t="s">
        <v>22</v>
      </c>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row>
    <row r="5" spans="1:53" s="69" customFormat="1" ht="15.75" thickBot="1">
      <c r="A5" s="156"/>
      <c r="B5" s="150"/>
      <c r="C5" s="150"/>
      <c r="D5" s="107" t="s">
        <v>23</v>
      </c>
      <c r="E5" s="107" t="s">
        <v>24</v>
      </c>
      <c r="F5" s="107" t="s">
        <v>23</v>
      </c>
      <c r="G5" s="107" t="s">
        <v>24</v>
      </c>
      <c r="H5" s="150"/>
      <c r="I5" s="150"/>
      <c r="J5" s="150"/>
      <c r="K5" s="150"/>
      <c r="L5" s="150"/>
      <c r="M5" s="150"/>
      <c r="N5" s="150"/>
      <c r="O5" s="150"/>
      <c r="P5" s="163"/>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row>
    <row r="6" spans="1:53" ht="90">
      <c r="A6" s="80" t="s">
        <v>25</v>
      </c>
      <c r="B6" s="81" t="s">
        <v>26</v>
      </c>
      <c r="C6" s="82" t="s">
        <v>27</v>
      </c>
      <c r="D6" s="82" t="s">
        <v>28</v>
      </c>
      <c r="E6" s="83">
        <v>1961158895</v>
      </c>
      <c r="F6" s="82" t="s">
        <v>29</v>
      </c>
      <c r="G6" s="83">
        <v>1961158895</v>
      </c>
      <c r="H6" s="84">
        <f>E6/G6</f>
        <v>1</v>
      </c>
      <c r="I6" s="84">
        <v>1</v>
      </c>
      <c r="J6" s="85">
        <v>1</v>
      </c>
      <c r="K6" s="82" t="s">
        <v>30</v>
      </c>
      <c r="L6" s="95" t="s">
        <v>31</v>
      </c>
      <c r="M6" s="95" t="s">
        <v>31</v>
      </c>
      <c r="N6" s="95" t="s">
        <v>31</v>
      </c>
      <c r="O6" s="86">
        <f>H6</f>
        <v>1</v>
      </c>
      <c r="P6" s="87" t="s">
        <v>32</v>
      </c>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row>
    <row r="7" spans="1:53" ht="60">
      <c r="A7" s="105" t="s">
        <v>33</v>
      </c>
      <c r="B7" s="81" t="s">
        <v>26</v>
      </c>
      <c r="C7" s="65" t="s">
        <v>34</v>
      </c>
      <c r="D7" s="65" t="s">
        <v>35</v>
      </c>
      <c r="E7" s="65">
        <v>96</v>
      </c>
      <c r="F7" s="65" t="s">
        <v>36</v>
      </c>
      <c r="G7" s="65">
        <v>96</v>
      </c>
      <c r="H7" s="64">
        <f t="shared" ref="H7:H8" si="0">E7/G7</f>
        <v>1</v>
      </c>
      <c r="I7" s="64">
        <v>1</v>
      </c>
      <c r="J7" s="88">
        <v>0.9</v>
      </c>
      <c r="K7" s="65" t="s">
        <v>30</v>
      </c>
      <c r="L7" s="95" t="s">
        <v>31</v>
      </c>
      <c r="M7" s="95" t="s">
        <v>31</v>
      </c>
      <c r="N7" s="95" t="s">
        <v>31</v>
      </c>
      <c r="O7" s="86">
        <f t="shared" ref="O7:O8" si="1">H7</f>
        <v>1</v>
      </c>
      <c r="P7" s="87" t="s">
        <v>37</v>
      </c>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row>
    <row r="8" spans="1:53" ht="45.75" thickBot="1">
      <c r="A8" s="106" t="s">
        <v>38</v>
      </c>
      <c r="B8" s="89" t="s">
        <v>26</v>
      </c>
      <c r="C8" s="66" t="s">
        <v>39</v>
      </c>
      <c r="D8" s="66" t="s">
        <v>40</v>
      </c>
      <c r="E8" s="66">
        <v>96</v>
      </c>
      <c r="F8" s="66" t="s">
        <v>36</v>
      </c>
      <c r="G8" s="66">
        <v>483</v>
      </c>
      <c r="H8" s="67">
        <f t="shared" si="0"/>
        <v>0.19875776397515527</v>
      </c>
      <c r="I8" s="67">
        <v>1</v>
      </c>
      <c r="J8" s="68">
        <v>0.9</v>
      </c>
      <c r="K8" s="66" t="s">
        <v>30</v>
      </c>
      <c r="L8" s="96" t="s">
        <v>31</v>
      </c>
      <c r="M8" s="96" t="s">
        <v>31</v>
      </c>
      <c r="N8" s="96" t="s">
        <v>31</v>
      </c>
      <c r="O8" s="90">
        <f t="shared" si="1"/>
        <v>0.19875776397515527</v>
      </c>
      <c r="P8" s="87" t="s">
        <v>37</v>
      </c>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row>
    <row r="9" spans="1:53">
      <c r="A9" s="91"/>
      <c r="B9" s="91"/>
      <c r="C9" s="91"/>
      <c r="D9" s="91"/>
      <c r="E9" s="91"/>
      <c r="F9" s="91"/>
      <c r="G9" s="91"/>
      <c r="H9" s="91"/>
      <c r="I9" s="91"/>
      <c r="J9" s="92"/>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row>
    <row r="10" spans="1:53">
      <c r="A10" s="91"/>
      <c r="B10" s="91"/>
      <c r="C10" s="91"/>
      <c r="D10" s="91"/>
      <c r="E10" s="91"/>
      <c r="F10" s="91"/>
      <c r="G10" s="91"/>
      <c r="H10" s="91"/>
      <c r="I10" s="91"/>
      <c r="J10" s="92"/>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row>
    <row r="11" spans="1:53" ht="25.5" hidden="1">
      <c r="A11" s="91"/>
      <c r="B11" s="108" t="s">
        <v>41</v>
      </c>
      <c r="C11" s="152" t="s">
        <v>42</v>
      </c>
      <c r="D11" s="152"/>
      <c r="E11" s="153" t="s">
        <v>43</v>
      </c>
      <c r="F11" s="153"/>
      <c r="G11" s="152" t="s">
        <v>44</v>
      </c>
      <c r="H11" s="152"/>
      <c r="I11" s="93"/>
      <c r="J11" s="92"/>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row>
    <row r="12" spans="1:53" hidden="1">
      <c r="A12" s="91"/>
      <c r="B12" s="108" t="s">
        <v>45</v>
      </c>
      <c r="C12" s="142" t="s">
        <v>46</v>
      </c>
      <c r="D12" s="142"/>
      <c r="E12" s="143" t="s">
        <v>47</v>
      </c>
      <c r="F12" s="143"/>
      <c r="G12" s="144" t="s">
        <v>48</v>
      </c>
      <c r="H12" s="144"/>
      <c r="I12" s="94"/>
      <c r="J12" s="92"/>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row>
    <row r="13" spans="1:53">
      <c r="A13" s="91"/>
      <c r="B13" s="91"/>
      <c r="C13" s="91"/>
      <c r="D13" s="91"/>
      <c r="E13" s="91"/>
      <c r="F13" s="91"/>
      <c r="G13" s="91"/>
      <c r="H13" s="91"/>
      <c r="I13" s="91"/>
      <c r="J13" s="92"/>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row>
    <row r="14" spans="1:53">
      <c r="A14" s="91"/>
      <c r="B14" s="91"/>
      <c r="C14" s="91"/>
      <c r="D14" s="91"/>
      <c r="E14" s="91"/>
      <c r="F14" s="91"/>
      <c r="G14" s="91"/>
      <c r="H14" s="91"/>
      <c r="I14" s="91"/>
      <c r="J14" s="92"/>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row>
    <row r="15" spans="1:53">
      <c r="A15" s="91"/>
      <c r="B15" s="91"/>
      <c r="C15" s="91"/>
      <c r="D15" s="91"/>
      <c r="E15" s="91"/>
      <c r="F15" s="91"/>
      <c r="G15" s="91"/>
      <c r="H15" s="91"/>
      <c r="I15" s="91"/>
      <c r="J15" s="92"/>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row>
    <row r="16" spans="1:53">
      <c r="A16" s="91"/>
      <c r="B16" s="91"/>
      <c r="C16" s="91"/>
      <c r="D16" s="91"/>
      <c r="E16" s="91"/>
      <c r="F16" s="91"/>
      <c r="G16" s="91"/>
      <c r="H16" s="91"/>
      <c r="I16" s="91"/>
      <c r="J16" s="92"/>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row>
    <row r="17" spans="10:10">
      <c r="J17" s="92"/>
    </row>
    <row r="18" spans="10:10">
      <c r="J18" s="92"/>
    </row>
    <row r="19" spans="10:10">
      <c r="J19" s="92"/>
    </row>
    <row r="20" spans="10:10">
      <c r="J20" s="92"/>
    </row>
    <row r="21" spans="10:10">
      <c r="J21" s="92"/>
    </row>
  </sheetData>
  <mergeCells count="28">
    <mergeCell ref="A3:A5"/>
    <mergeCell ref="B3:B5"/>
    <mergeCell ref="C3:C5"/>
    <mergeCell ref="A1:B1"/>
    <mergeCell ref="D1:P1"/>
    <mergeCell ref="B2:D2"/>
    <mergeCell ref="E2:G2"/>
    <mergeCell ref="H2:K2"/>
    <mergeCell ref="D4:E4"/>
    <mergeCell ref="F4:G4"/>
    <mergeCell ref="L4:L5"/>
    <mergeCell ref="P4:P5"/>
    <mergeCell ref="C12:D12"/>
    <mergeCell ref="E12:F12"/>
    <mergeCell ref="G12:H12"/>
    <mergeCell ref="L2:O2"/>
    <mergeCell ref="D3:H3"/>
    <mergeCell ref="I3:I5"/>
    <mergeCell ref="J3:J5"/>
    <mergeCell ref="K3:K5"/>
    <mergeCell ref="L3:P3"/>
    <mergeCell ref="H4:H5"/>
    <mergeCell ref="M4:M5"/>
    <mergeCell ref="N4:N5"/>
    <mergeCell ref="O4:O5"/>
    <mergeCell ref="C11:D11"/>
    <mergeCell ref="E11:F11"/>
    <mergeCell ref="G11:H11"/>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17"/>
  <sheetViews>
    <sheetView topLeftCell="D1" workbookViewId="0">
      <selection activeCell="B3" sqref="B3:B5"/>
    </sheetView>
  </sheetViews>
  <sheetFormatPr defaultColWidth="11.42578125" defaultRowHeight="15"/>
  <cols>
    <col min="1" max="1" width="24.85546875" style="7" customWidth="1"/>
    <col min="2" max="2" width="15" style="7" customWidth="1"/>
    <col min="3" max="3" width="32.7109375" style="7" customWidth="1"/>
    <col min="4" max="4" width="27.140625" style="7" customWidth="1"/>
    <col min="5" max="5" width="13.140625" style="7" customWidth="1"/>
    <col min="6" max="6" width="26.85546875" style="7" customWidth="1"/>
    <col min="7" max="7" width="13.85546875" style="7" customWidth="1"/>
    <col min="8" max="9" width="11.85546875" style="7" customWidth="1"/>
    <col min="10" max="10" width="14.28515625" style="7" customWidth="1"/>
    <col min="11" max="11" width="12.42578125" style="7" customWidth="1"/>
    <col min="12" max="14" width="11.42578125" style="7"/>
    <col min="15" max="15" width="10.5703125" style="7" customWidth="1"/>
    <col min="16" max="16" width="58.140625" style="7" customWidth="1"/>
    <col min="17" max="16384" width="11.42578125" style="7"/>
  </cols>
  <sheetData>
    <row r="1" spans="1:52" ht="70.5" customHeight="1" thickBot="1">
      <c r="A1" s="164"/>
      <c r="B1" s="165"/>
      <c r="C1" s="159" t="s">
        <v>0</v>
      </c>
      <c r="D1" s="159"/>
      <c r="E1" s="159"/>
      <c r="F1" s="159"/>
      <c r="G1" s="159"/>
      <c r="H1" s="159"/>
      <c r="I1" s="159"/>
      <c r="J1" s="159"/>
      <c r="K1" s="159"/>
      <c r="L1" s="159"/>
      <c r="M1" s="159"/>
      <c r="N1" s="159"/>
      <c r="O1" s="159"/>
      <c r="P1" s="160"/>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28.5" thickBot="1">
      <c r="A2" s="15" t="s">
        <v>49</v>
      </c>
      <c r="B2" s="166" t="s">
        <v>50</v>
      </c>
      <c r="C2" s="166"/>
      <c r="D2" s="166"/>
      <c r="E2" s="166" t="s">
        <v>51</v>
      </c>
      <c r="F2" s="166"/>
      <c r="G2" s="166"/>
      <c r="H2" s="166" t="s">
        <v>52</v>
      </c>
      <c r="I2" s="166"/>
      <c r="J2" s="166"/>
      <c r="K2" s="166"/>
      <c r="L2" s="167" t="s">
        <v>53</v>
      </c>
      <c r="M2" s="168"/>
      <c r="N2" s="168"/>
      <c r="O2" s="169"/>
      <c r="P2" s="110" t="s">
        <v>6</v>
      </c>
      <c r="Q2" s="9"/>
      <c r="R2" s="8"/>
      <c r="S2" s="8"/>
      <c r="T2" s="10"/>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row>
    <row r="3" spans="1:52" ht="27.75">
      <c r="A3" s="170" t="s">
        <v>7</v>
      </c>
      <c r="B3" s="172" t="s">
        <v>54</v>
      </c>
      <c r="C3" s="172" t="s">
        <v>55</v>
      </c>
      <c r="D3" s="172" t="s">
        <v>10</v>
      </c>
      <c r="E3" s="172"/>
      <c r="F3" s="172"/>
      <c r="G3" s="172"/>
      <c r="H3" s="172"/>
      <c r="I3" s="172" t="s">
        <v>11</v>
      </c>
      <c r="J3" s="172" t="s">
        <v>12</v>
      </c>
      <c r="K3" s="172" t="s">
        <v>13</v>
      </c>
      <c r="L3" s="172" t="s">
        <v>14</v>
      </c>
      <c r="M3" s="172"/>
      <c r="N3" s="172"/>
      <c r="O3" s="172"/>
      <c r="P3" s="174"/>
      <c r="Q3" s="9"/>
      <c r="R3" s="8"/>
      <c r="S3" s="8"/>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row>
    <row r="4" spans="1:52" ht="27.75">
      <c r="A4" s="171"/>
      <c r="B4" s="173"/>
      <c r="C4" s="173"/>
      <c r="D4" s="173" t="s">
        <v>15</v>
      </c>
      <c r="E4" s="173"/>
      <c r="F4" s="173" t="s">
        <v>16</v>
      </c>
      <c r="G4" s="173"/>
      <c r="H4" s="173" t="s">
        <v>17</v>
      </c>
      <c r="I4" s="173"/>
      <c r="J4" s="173"/>
      <c r="K4" s="173"/>
      <c r="L4" s="173" t="s">
        <v>18</v>
      </c>
      <c r="M4" s="173" t="s">
        <v>19</v>
      </c>
      <c r="N4" s="173" t="s">
        <v>20</v>
      </c>
      <c r="O4" s="173" t="s">
        <v>21</v>
      </c>
      <c r="P4" s="175" t="s">
        <v>22</v>
      </c>
      <c r="Q4" s="9"/>
      <c r="R4" s="8"/>
      <c r="S4" s="8"/>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row>
    <row r="5" spans="1:52" ht="27.75">
      <c r="A5" s="171"/>
      <c r="B5" s="173"/>
      <c r="C5" s="173"/>
      <c r="D5" s="109" t="s">
        <v>23</v>
      </c>
      <c r="E5" s="109" t="s">
        <v>24</v>
      </c>
      <c r="F5" s="109" t="s">
        <v>23</v>
      </c>
      <c r="G5" s="109" t="s">
        <v>24</v>
      </c>
      <c r="H5" s="173"/>
      <c r="I5" s="173"/>
      <c r="J5" s="173"/>
      <c r="K5" s="173"/>
      <c r="L5" s="173"/>
      <c r="M5" s="173"/>
      <c r="N5" s="173"/>
      <c r="O5" s="173"/>
      <c r="P5" s="175"/>
      <c r="Q5" s="9"/>
      <c r="R5" s="8"/>
      <c r="S5" s="8"/>
      <c r="T5" s="10"/>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row>
    <row r="6" spans="1:52" s="28" customFormat="1" ht="12.75">
      <c r="A6" s="16"/>
      <c r="B6" s="17"/>
      <c r="C6" s="18"/>
      <c r="D6" s="17"/>
      <c r="E6" s="17"/>
      <c r="F6" s="17"/>
      <c r="G6" s="19"/>
      <c r="H6" s="20" t="e">
        <f>E6/G6</f>
        <v>#DIV/0!</v>
      </c>
      <c r="I6" s="20"/>
      <c r="J6" s="21"/>
      <c r="K6" s="22"/>
      <c r="L6" s="23"/>
      <c r="M6" s="23"/>
      <c r="N6" s="24"/>
      <c r="O6" s="25"/>
      <c r="P6" s="26"/>
      <c r="Q6" s="27"/>
      <c r="R6" s="2"/>
      <c r="S6" s="2"/>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2" s="28" customFormat="1" ht="12.75">
      <c r="A7" s="16"/>
      <c r="B7" s="17"/>
      <c r="C7" s="18"/>
      <c r="D7" s="17"/>
      <c r="E7" s="17"/>
      <c r="F7" s="17"/>
      <c r="G7" s="19"/>
      <c r="H7" s="20" t="e">
        <f t="shared" ref="H7:H14" si="0">E7/G7</f>
        <v>#DIV/0!</v>
      </c>
      <c r="I7" s="20"/>
      <c r="J7" s="21"/>
      <c r="K7" s="22"/>
      <c r="L7" s="23"/>
      <c r="M7" s="23"/>
      <c r="N7" s="24"/>
      <c r="O7" s="25"/>
      <c r="P7" s="26"/>
      <c r="Q7" s="27"/>
      <c r="R7" s="2"/>
      <c r="S7" s="2"/>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s="28" customFormat="1" ht="12.75">
      <c r="A8" s="16"/>
      <c r="B8" s="17"/>
      <c r="C8" s="18"/>
      <c r="D8" s="17"/>
      <c r="E8" s="17"/>
      <c r="F8" s="17"/>
      <c r="G8" s="19"/>
      <c r="H8" s="20" t="e">
        <f t="shared" si="0"/>
        <v>#DIV/0!</v>
      </c>
      <c r="I8" s="20"/>
      <c r="J8" s="21"/>
      <c r="K8" s="22"/>
      <c r="L8" s="23"/>
      <c r="M8" s="23"/>
      <c r="N8" s="24"/>
      <c r="O8" s="25"/>
      <c r="P8" s="26"/>
      <c r="Q8" s="27"/>
      <c r="R8" s="2"/>
      <c r="S8" s="2"/>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s="28" customFormat="1" ht="12.75">
      <c r="A9" s="16"/>
      <c r="B9" s="17"/>
      <c r="C9" s="18"/>
      <c r="D9" s="17"/>
      <c r="E9" s="17"/>
      <c r="F9" s="17"/>
      <c r="G9" s="19"/>
      <c r="H9" s="20" t="e">
        <f t="shared" si="0"/>
        <v>#DIV/0!</v>
      </c>
      <c r="I9" s="20"/>
      <c r="J9" s="21"/>
      <c r="K9" s="22"/>
      <c r="L9" s="23"/>
      <c r="M9" s="23"/>
      <c r="N9" s="24"/>
      <c r="O9" s="25"/>
      <c r="P9" s="26"/>
      <c r="Q9" s="27"/>
      <c r="R9" s="2"/>
      <c r="S9" s="2"/>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s="28" customFormat="1" ht="12.75">
      <c r="A10" s="16"/>
      <c r="B10" s="17"/>
      <c r="C10" s="18"/>
      <c r="D10" s="17"/>
      <c r="E10" s="17"/>
      <c r="F10" s="17"/>
      <c r="G10" s="19"/>
      <c r="H10" s="20" t="e">
        <f t="shared" si="0"/>
        <v>#DIV/0!</v>
      </c>
      <c r="I10" s="20"/>
      <c r="J10" s="21"/>
      <c r="K10" s="22"/>
      <c r="L10" s="23"/>
      <c r="M10" s="23"/>
      <c r="N10" s="24"/>
      <c r="O10" s="25"/>
      <c r="P10" s="26"/>
      <c r="Q10" s="27"/>
      <c r="R10" s="2"/>
      <c r="S10" s="2"/>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s="28" customFormat="1" ht="12.75">
      <c r="A11" s="16"/>
      <c r="B11" s="17"/>
      <c r="C11" s="18"/>
      <c r="D11" s="17"/>
      <c r="E11" s="17"/>
      <c r="F11" s="17"/>
      <c r="G11" s="19"/>
      <c r="H11" s="20" t="e">
        <f t="shared" si="0"/>
        <v>#DIV/0!</v>
      </c>
      <c r="I11" s="20"/>
      <c r="J11" s="21"/>
      <c r="K11" s="22"/>
      <c r="L11" s="23"/>
      <c r="M11" s="23"/>
      <c r="N11" s="24"/>
      <c r="O11" s="25"/>
      <c r="P11" s="26"/>
      <c r="Q11" s="27"/>
      <c r="R11" s="2"/>
      <c r="S11" s="2"/>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s="28" customFormat="1" ht="12.75">
      <c r="A12" s="16"/>
      <c r="B12" s="17"/>
      <c r="C12" s="18"/>
      <c r="D12" s="17"/>
      <c r="E12" s="17"/>
      <c r="F12" s="17"/>
      <c r="G12" s="19"/>
      <c r="H12" s="20" t="e">
        <f t="shared" si="0"/>
        <v>#DIV/0!</v>
      </c>
      <c r="I12" s="20"/>
      <c r="J12" s="21"/>
      <c r="K12" s="22"/>
      <c r="L12" s="23"/>
      <c r="M12" s="23"/>
      <c r="N12" s="24"/>
      <c r="O12" s="25"/>
      <c r="P12" s="26"/>
      <c r="Q12" s="27"/>
      <c r="R12" s="2"/>
      <c r="S12" s="2"/>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s="28" customFormat="1" ht="12.75">
      <c r="A13" s="16"/>
      <c r="B13" s="17"/>
      <c r="C13" s="18"/>
      <c r="D13" s="17"/>
      <c r="E13" s="17"/>
      <c r="F13" s="17"/>
      <c r="G13" s="19"/>
      <c r="H13" s="20" t="e">
        <f t="shared" si="0"/>
        <v>#DIV/0!</v>
      </c>
      <c r="I13" s="20"/>
      <c r="J13" s="21"/>
      <c r="K13" s="22"/>
      <c r="L13" s="23"/>
      <c r="M13" s="23"/>
      <c r="N13" s="24"/>
      <c r="O13" s="25"/>
      <c r="P13" s="26"/>
      <c r="Q13" s="27"/>
      <c r="R13" s="2"/>
      <c r="S13" s="2"/>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s="28" customFormat="1" ht="13.5" thickBot="1">
      <c r="A14" s="29"/>
      <c r="B14" s="4"/>
      <c r="C14" s="30"/>
      <c r="D14" s="4"/>
      <c r="E14" s="4"/>
      <c r="F14" s="4"/>
      <c r="G14" s="31"/>
      <c r="H14" s="5" t="e">
        <f t="shared" si="0"/>
        <v>#DIV/0!</v>
      </c>
      <c r="I14" s="5"/>
      <c r="J14" s="32"/>
      <c r="K14" s="31"/>
      <c r="L14" s="33"/>
      <c r="M14" s="33"/>
      <c r="N14" s="34"/>
      <c r="O14" s="35"/>
      <c r="P14" s="36"/>
      <c r="Q14" s="27"/>
      <c r="R14" s="2"/>
      <c r="S14" s="2"/>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s="12" customFormat="1" ht="75" hidden="1">
      <c r="A15" s="37" t="s">
        <v>56</v>
      </c>
      <c r="B15" s="38" t="s">
        <v>57</v>
      </c>
      <c r="C15" s="39" t="s">
        <v>58</v>
      </c>
      <c r="D15" s="38" t="s">
        <v>59</v>
      </c>
      <c r="E15" s="38"/>
      <c r="F15" s="38" t="s">
        <v>60</v>
      </c>
      <c r="G15" s="40"/>
      <c r="H15" s="41" t="e">
        <f>E15/G15</f>
        <v>#DIV/0!</v>
      </c>
      <c r="I15" s="41" t="s">
        <v>61</v>
      </c>
      <c r="J15" s="42" t="s">
        <v>61</v>
      </c>
      <c r="K15" s="40" t="s">
        <v>62</v>
      </c>
      <c r="L15" s="43"/>
      <c r="M15" s="43"/>
      <c r="N15" s="43"/>
      <c r="O15" s="44"/>
      <c r="P15" s="45"/>
      <c r="Q15" s="9"/>
      <c r="R15" s="8"/>
      <c r="S15" s="8"/>
      <c r="T15" s="10"/>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row>
    <row r="16" spans="1:52">
      <c r="A16" s="13"/>
      <c r="B16" s="13"/>
      <c r="C16" s="13"/>
      <c r="D16" s="13"/>
      <c r="E16" s="13"/>
      <c r="F16" s="13"/>
      <c r="G16" s="13"/>
      <c r="H16" s="1"/>
      <c r="I16" s="14"/>
      <c r="J16" s="13"/>
      <c r="K16" s="13"/>
      <c r="L16" s="13"/>
      <c r="M16" s="13"/>
      <c r="N16" s="13"/>
      <c r="O16" s="13"/>
    </row>
    <row r="17" spans="1:15">
      <c r="A17" s="13"/>
      <c r="B17" s="13"/>
      <c r="C17" s="13"/>
      <c r="D17" s="13"/>
      <c r="E17" s="13"/>
      <c r="F17" s="13"/>
      <c r="G17" s="13"/>
      <c r="H17" s="13"/>
      <c r="I17" s="14"/>
      <c r="J17" s="13"/>
      <c r="K17" s="13"/>
      <c r="L17" s="13"/>
      <c r="M17" s="13"/>
      <c r="N17" s="13"/>
      <c r="O17" s="13"/>
    </row>
  </sheetData>
  <mergeCells count="22">
    <mergeCell ref="K3:K5"/>
    <mergeCell ref="L3:P3"/>
    <mergeCell ref="D4:E4"/>
    <mergeCell ref="F4:G4"/>
    <mergeCell ref="H4:H5"/>
    <mergeCell ref="L4:L5"/>
    <mergeCell ref="M4:M5"/>
    <mergeCell ref="N4:N5"/>
    <mergeCell ref="O4:O5"/>
    <mergeCell ref="P4:P5"/>
    <mergeCell ref="J3:J5"/>
    <mergeCell ref="A3:A5"/>
    <mergeCell ref="B3:B5"/>
    <mergeCell ref="C3:C5"/>
    <mergeCell ref="D3:H3"/>
    <mergeCell ref="I3:I5"/>
    <mergeCell ref="A1:B1"/>
    <mergeCell ref="C1:P1"/>
    <mergeCell ref="B2:D2"/>
    <mergeCell ref="E2:G2"/>
    <mergeCell ref="H2:K2"/>
    <mergeCell ref="L2:O2"/>
  </mergeCells>
  <dataValidations count="3">
    <dataValidation type="list" allowBlank="1" showInputMessage="1" showErrorMessage="1" sqref="G15:G31 O15:O31 E15:E31 M15:M31" xr:uid="{00000000-0002-0000-0100-000000000000}">
      <formula1>#REF!</formula1>
    </dataValidation>
    <dataValidation type="list" allowBlank="1" showInputMessage="1" showErrorMessage="1" sqref="K15:L31" xr:uid="{00000000-0002-0000-0100-000001000000}">
      <formula1>$Z$6:$Z$14</formula1>
    </dataValidation>
    <dataValidation type="list" allowBlank="1" showInputMessage="1" showErrorMessage="1" sqref="F15:F31" xr:uid="{00000000-0002-0000-0100-000002000000}">
      <formula1>$V$6:$V$19</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A11"/>
  <sheetViews>
    <sheetView topLeftCell="G1" workbookViewId="0">
      <selection activeCell="Q7" sqref="Q7"/>
    </sheetView>
  </sheetViews>
  <sheetFormatPr defaultColWidth="11.42578125" defaultRowHeight="11.25"/>
  <cols>
    <col min="1" max="1" width="22.140625" style="47" customWidth="1"/>
    <col min="2" max="2" width="11.85546875" style="47" customWidth="1"/>
    <col min="3" max="3" width="20.85546875" style="47" customWidth="1"/>
    <col min="4" max="4" width="32.7109375" style="47" customWidth="1"/>
    <col min="5" max="5" width="33.28515625" style="47" customWidth="1"/>
    <col min="6" max="6" width="16.5703125" style="47" bestFit="1" customWidth="1"/>
    <col min="7" max="7" width="34" style="47" customWidth="1"/>
    <col min="8" max="8" width="16.140625" style="47" bestFit="1" customWidth="1"/>
    <col min="9" max="10" width="11.85546875" style="47" customWidth="1"/>
    <col min="11" max="11" width="14.28515625" style="47" customWidth="1"/>
    <col min="12" max="12" width="12.42578125" style="47" customWidth="1"/>
    <col min="13" max="15" width="11.42578125" style="47"/>
    <col min="16" max="16" width="10.5703125" style="47" customWidth="1"/>
    <col min="17" max="17" width="65.5703125" style="47" customWidth="1"/>
    <col min="18" max="16384" width="11.42578125" style="47"/>
  </cols>
  <sheetData>
    <row r="1" spans="1:53" ht="96.75" customHeight="1">
      <c r="A1" s="176"/>
      <c r="B1" s="177"/>
      <c r="C1" s="113"/>
      <c r="D1" s="178" t="s">
        <v>0</v>
      </c>
      <c r="E1" s="178"/>
      <c r="F1" s="178"/>
      <c r="G1" s="178"/>
      <c r="H1" s="178"/>
      <c r="I1" s="178"/>
      <c r="J1" s="178"/>
      <c r="K1" s="178"/>
      <c r="L1" s="178"/>
      <c r="M1" s="178"/>
      <c r="N1" s="178"/>
      <c r="O1" s="178"/>
      <c r="P1" s="178"/>
      <c r="Q1" s="179"/>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3" ht="60" customHeight="1">
      <c r="A2" s="73" t="s">
        <v>1</v>
      </c>
      <c r="B2" s="161" t="s">
        <v>2</v>
      </c>
      <c r="C2" s="161"/>
      <c r="D2" s="161"/>
      <c r="E2" s="180" t="s">
        <v>63</v>
      </c>
      <c r="F2" s="181"/>
      <c r="G2" s="180" t="s">
        <v>64</v>
      </c>
      <c r="H2" s="182"/>
      <c r="I2" s="182"/>
      <c r="J2" s="182"/>
      <c r="K2" s="182"/>
      <c r="L2" s="181"/>
      <c r="M2" s="183" t="s">
        <v>65</v>
      </c>
      <c r="N2" s="184"/>
      <c r="O2" s="184"/>
      <c r="P2" s="185"/>
      <c r="Q2" s="63" t="s">
        <v>66</v>
      </c>
      <c r="R2" s="49"/>
      <c r="S2" s="48"/>
      <c r="T2" s="48"/>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row>
    <row r="3" spans="1:53">
      <c r="A3" s="186" t="s">
        <v>7</v>
      </c>
      <c r="B3" s="189" t="s">
        <v>54</v>
      </c>
      <c r="C3" s="192" t="s">
        <v>9</v>
      </c>
      <c r="D3" s="189" t="s">
        <v>55</v>
      </c>
      <c r="E3" s="189" t="s">
        <v>10</v>
      </c>
      <c r="F3" s="189"/>
      <c r="G3" s="189"/>
      <c r="H3" s="189"/>
      <c r="I3" s="189"/>
      <c r="J3" s="189" t="s">
        <v>11</v>
      </c>
      <c r="K3" s="189" t="s">
        <v>12</v>
      </c>
      <c r="L3" s="189" t="s">
        <v>13</v>
      </c>
      <c r="M3" s="189" t="s">
        <v>14</v>
      </c>
      <c r="N3" s="189"/>
      <c r="O3" s="189"/>
      <c r="P3" s="189"/>
      <c r="Q3" s="195"/>
      <c r="R3" s="49"/>
      <c r="S3" s="48"/>
      <c r="T3" s="48"/>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row>
    <row r="4" spans="1:53" ht="11.25" customHeight="1">
      <c r="A4" s="187"/>
      <c r="B4" s="190"/>
      <c r="C4" s="193"/>
      <c r="D4" s="190"/>
      <c r="E4" s="190" t="s">
        <v>15</v>
      </c>
      <c r="F4" s="190"/>
      <c r="G4" s="190" t="s">
        <v>16</v>
      </c>
      <c r="H4" s="190"/>
      <c r="I4" s="191" t="s">
        <v>17</v>
      </c>
      <c r="J4" s="190"/>
      <c r="K4" s="190"/>
      <c r="L4" s="190"/>
      <c r="M4" s="191" t="s">
        <v>18</v>
      </c>
      <c r="N4" s="190" t="s">
        <v>19</v>
      </c>
      <c r="O4" s="190" t="s">
        <v>20</v>
      </c>
      <c r="P4" s="190" t="s">
        <v>21</v>
      </c>
      <c r="Q4" s="196" t="s">
        <v>22</v>
      </c>
      <c r="R4" s="49"/>
      <c r="S4" s="48"/>
      <c r="T4" s="48"/>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row>
    <row r="5" spans="1:53">
      <c r="A5" s="188"/>
      <c r="B5" s="191"/>
      <c r="C5" s="194"/>
      <c r="D5" s="191"/>
      <c r="E5" s="112" t="s">
        <v>23</v>
      </c>
      <c r="F5" s="112" t="s">
        <v>24</v>
      </c>
      <c r="G5" s="112" t="s">
        <v>23</v>
      </c>
      <c r="H5" s="112" t="s">
        <v>24</v>
      </c>
      <c r="I5" s="194"/>
      <c r="J5" s="191"/>
      <c r="K5" s="191"/>
      <c r="L5" s="191"/>
      <c r="M5" s="194"/>
      <c r="N5" s="191"/>
      <c r="O5" s="191"/>
      <c r="P5" s="191"/>
      <c r="Q5" s="197"/>
      <c r="R5" s="49"/>
      <c r="S5" s="48"/>
      <c r="T5" s="48"/>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row>
    <row r="6" spans="1:53" ht="72" customHeight="1">
      <c r="A6" s="80" t="s">
        <v>25</v>
      </c>
      <c r="B6" s="81" t="s">
        <v>26</v>
      </c>
      <c r="C6" s="82" t="s">
        <v>27</v>
      </c>
      <c r="D6" s="99" t="s">
        <v>67</v>
      </c>
      <c r="E6" s="82" t="s">
        <v>28</v>
      </c>
      <c r="F6" s="114">
        <v>2184420762</v>
      </c>
      <c r="G6" s="82" t="s">
        <v>29</v>
      </c>
      <c r="H6" s="100">
        <v>2184420762</v>
      </c>
      <c r="I6" s="51">
        <f>F6/H6</f>
        <v>1</v>
      </c>
      <c r="J6" s="51">
        <v>1</v>
      </c>
      <c r="K6" s="52">
        <v>1</v>
      </c>
      <c r="L6" s="53" t="s">
        <v>68</v>
      </c>
      <c r="M6" s="54" t="s">
        <v>31</v>
      </c>
      <c r="N6" s="54" t="s">
        <v>31</v>
      </c>
      <c r="O6" s="55" t="s">
        <v>31</v>
      </c>
      <c r="P6" s="97">
        <f>I6</f>
        <v>1</v>
      </c>
      <c r="Q6" s="104" t="s">
        <v>69</v>
      </c>
      <c r="R6" s="49"/>
      <c r="S6" s="48"/>
      <c r="T6" s="48"/>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row>
    <row r="7" spans="1:53" ht="62.25" customHeight="1">
      <c r="A7" s="105" t="s">
        <v>33</v>
      </c>
      <c r="B7" s="81" t="s">
        <v>26</v>
      </c>
      <c r="C7" s="65" t="s">
        <v>34</v>
      </c>
      <c r="D7" s="99" t="s">
        <v>67</v>
      </c>
      <c r="E7" s="65" t="s">
        <v>35</v>
      </c>
      <c r="F7" s="115">
        <v>134</v>
      </c>
      <c r="G7" s="65" t="s">
        <v>36</v>
      </c>
      <c r="H7" s="101">
        <v>134</v>
      </c>
      <c r="I7" s="56">
        <f>F7/H7</f>
        <v>1</v>
      </c>
      <c r="J7" s="56">
        <v>1</v>
      </c>
      <c r="K7" s="57">
        <v>0.9</v>
      </c>
      <c r="L7" s="58" t="s">
        <v>68</v>
      </c>
      <c r="M7" s="54" t="s">
        <v>31</v>
      </c>
      <c r="N7" s="54" t="s">
        <v>31</v>
      </c>
      <c r="O7" s="55" t="s">
        <v>31</v>
      </c>
      <c r="P7" s="98">
        <f>I7</f>
        <v>1</v>
      </c>
      <c r="Q7" s="104" t="s">
        <v>70</v>
      </c>
      <c r="R7" s="49"/>
      <c r="S7" s="48"/>
      <c r="T7" s="48"/>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row>
    <row r="8" spans="1:53">
      <c r="A8" s="59"/>
      <c r="B8" s="59"/>
      <c r="C8" s="59"/>
      <c r="D8" s="59"/>
      <c r="E8" s="59"/>
      <c r="F8" s="59"/>
      <c r="G8" s="59"/>
      <c r="H8" s="59"/>
      <c r="I8" s="60"/>
      <c r="J8" s="61"/>
      <c r="K8" s="59"/>
      <c r="L8" s="59"/>
      <c r="M8" s="59"/>
      <c r="N8" s="59"/>
      <c r="O8" s="59"/>
      <c r="P8" s="59"/>
    </row>
    <row r="9" spans="1:53">
      <c r="A9" s="59"/>
      <c r="B9" s="59"/>
      <c r="C9" s="59"/>
      <c r="D9" s="59"/>
      <c r="E9" s="59"/>
      <c r="F9" s="59"/>
      <c r="G9" s="59"/>
      <c r="H9" s="59"/>
      <c r="I9" s="59"/>
      <c r="J9" s="61"/>
      <c r="K9" s="59"/>
      <c r="L9" s="59"/>
      <c r="M9" s="59"/>
      <c r="N9" s="59"/>
      <c r="O9" s="59"/>
      <c r="P9" s="59"/>
    </row>
    <row r="10" spans="1:53" ht="22.5" hidden="1">
      <c r="B10" s="62"/>
      <c r="C10" s="62"/>
      <c r="D10" s="111" t="s">
        <v>41</v>
      </c>
      <c r="E10" s="198" t="s">
        <v>42</v>
      </c>
      <c r="F10" s="198"/>
      <c r="G10" s="199" t="s">
        <v>43</v>
      </c>
      <c r="H10" s="199"/>
      <c r="I10" s="200" t="s">
        <v>44</v>
      </c>
      <c r="J10" s="201"/>
      <c r="K10" s="202"/>
    </row>
    <row r="11" spans="1:53" hidden="1">
      <c r="D11" s="111" t="s">
        <v>45</v>
      </c>
      <c r="E11" s="203" t="s">
        <v>46</v>
      </c>
      <c r="F11" s="203"/>
      <c r="G11" s="204" t="s">
        <v>47</v>
      </c>
      <c r="H11" s="204"/>
      <c r="I11" s="205" t="s">
        <v>48</v>
      </c>
      <c r="J11" s="206"/>
      <c r="K11" s="207"/>
    </row>
  </sheetData>
  <mergeCells count="29">
    <mergeCell ref="E10:F10"/>
    <mergeCell ref="G10:H10"/>
    <mergeCell ref="I10:K10"/>
    <mergeCell ref="E11:F11"/>
    <mergeCell ref="G11:H11"/>
    <mergeCell ref="I11:K11"/>
    <mergeCell ref="L3:L5"/>
    <mergeCell ref="M3:Q3"/>
    <mergeCell ref="E4:F4"/>
    <mergeCell ref="G4:H4"/>
    <mergeCell ref="I4:I5"/>
    <mergeCell ref="M4:M5"/>
    <mergeCell ref="N4:N5"/>
    <mergeCell ref="O4:O5"/>
    <mergeCell ref="P4:P5"/>
    <mergeCell ref="Q4:Q5"/>
    <mergeCell ref="K3:K5"/>
    <mergeCell ref="A3:A5"/>
    <mergeCell ref="B3:B5"/>
    <mergeCell ref="D3:D5"/>
    <mergeCell ref="E3:I3"/>
    <mergeCell ref="J3:J5"/>
    <mergeCell ref="C3:C5"/>
    <mergeCell ref="A1:B1"/>
    <mergeCell ref="D1:Q1"/>
    <mergeCell ref="B2:D2"/>
    <mergeCell ref="E2:F2"/>
    <mergeCell ref="G2:L2"/>
    <mergeCell ref="M2:P2"/>
  </mergeCells>
  <dataValidations count="4">
    <dataValidation allowBlank="1" showInputMessage="1" showErrorMessage="1" sqref="G6:G7" xr:uid="{00000000-0002-0000-0200-000000000000}"/>
    <dataValidation type="list" allowBlank="1" showInputMessage="1" showErrorMessage="1" sqref="F8:F25 N8:N25 P8:P25 H8:H25" xr:uid="{00000000-0002-0000-0200-000001000000}">
      <formula1>#REF!</formula1>
    </dataValidation>
    <dataValidation type="list" allowBlank="1" showInputMessage="1" showErrorMessage="1" sqref="L8:M25" xr:uid="{00000000-0002-0000-0200-000002000000}">
      <formula1>$AA$6:$AA$7</formula1>
    </dataValidation>
    <dataValidation type="list" allowBlank="1" showInputMessage="1" showErrorMessage="1" sqref="G8:G25" xr:uid="{00000000-0002-0000-0200-000003000000}">
      <formula1>$W$6:$W$13</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B11"/>
  <sheetViews>
    <sheetView workbookViewId="0">
      <selection activeCell="A6" sqref="A6"/>
    </sheetView>
  </sheetViews>
  <sheetFormatPr defaultColWidth="11.42578125" defaultRowHeight="11.25"/>
  <cols>
    <col min="1" max="1" width="22.140625" style="47" customWidth="1"/>
    <col min="2" max="2" width="11.85546875" style="47" customWidth="1"/>
    <col min="3" max="4" width="20.85546875" style="47" customWidth="1"/>
    <col min="5" max="5" width="23.140625" style="47" customWidth="1"/>
    <col min="6" max="6" width="33.28515625" style="47" customWidth="1"/>
    <col min="7" max="7" width="16.42578125" style="47" customWidth="1"/>
    <col min="8" max="8" width="34" style="47" customWidth="1"/>
    <col min="9" max="9" width="16.140625" style="47" bestFit="1" customWidth="1"/>
    <col min="10" max="11" width="11.85546875" style="47" customWidth="1"/>
    <col min="12" max="12" width="14.28515625" style="47" customWidth="1"/>
    <col min="13" max="13" width="12.42578125" style="47" customWidth="1"/>
    <col min="14" max="16" width="11.42578125" style="47"/>
    <col min="17" max="17" width="10.5703125" style="47" customWidth="1"/>
    <col min="18" max="18" width="65.5703125" style="47" customWidth="1"/>
    <col min="19" max="16384" width="11.42578125" style="47"/>
  </cols>
  <sheetData>
    <row r="1" spans="1:54" ht="96.75" customHeight="1">
      <c r="A1" s="176"/>
      <c r="B1" s="177"/>
      <c r="C1" s="113"/>
      <c r="D1" s="113"/>
      <c r="E1" s="178" t="s">
        <v>0</v>
      </c>
      <c r="F1" s="178"/>
      <c r="G1" s="178"/>
      <c r="H1" s="178"/>
      <c r="I1" s="178"/>
      <c r="J1" s="178"/>
      <c r="K1" s="178"/>
      <c r="L1" s="178"/>
      <c r="M1" s="178"/>
      <c r="N1" s="178"/>
      <c r="O1" s="178"/>
      <c r="P1" s="178"/>
      <c r="Q1" s="178"/>
      <c r="R1" s="179"/>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row>
    <row r="2" spans="1:54" ht="60" customHeight="1">
      <c r="A2" s="73" t="s">
        <v>1</v>
      </c>
      <c r="B2" s="161" t="s">
        <v>2</v>
      </c>
      <c r="C2" s="161"/>
      <c r="D2" s="161"/>
      <c r="E2" s="161"/>
      <c r="F2" s="180" t="s">
        <v>63</v>
      </c>
      <c r="G2" s="181"/>
      <c r="H2" s="180" t="s">
        <v>64</v>
      </c>
      <c r="I2" s="182"/>
      <c r="J2" s="182"/>
      <c r="K2" s="182"/>
      <c r="L2" s="182"/>
      <c r="M2" s="181"/>
      <c r="N2" s="183" t="s">
        <v>71</v>
      </c>
      <c r="O2" s="184"/>
      <c r="P2" s="184"/>
      <c r="Q2" s="185"/>
      <c r="R2" s="63" t="s">
        <v>72</v>
      </c>
      <c r="S2" s="49"/>
      <c r="T2" s="48"/>
      <c r="U2" s="48"/>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row>
    <row r="3" spans="1:54">
      <c r="A3" s="186" t="s">
        <v>7</v>
      </c>
      <c r="B3" s="189" t="s">
        <v>54</v>
      </c>
      <c r="C3" s="192" t="s">
        <v>9</v>
      </c>
      <c r="D3" s="189" t="s">
        <v>73</v>
      </c>
      <c r="E3" s="189" t="s">
        <v>55</v>
      </c>
      <c r="F3" s="189" t="s">
        <v>10</v>
      </c>
      <c r="G3" s="189"/>
      <c r="H3" s="189"/>
      <c r="I3" s="189"/>
      <c r="J3" s="189"/>
      <c r="K3" s="189" t="s">
        <v>11</v>
      </c>
      <c r="L3" s="189" t="s">
        <v>12</v>
      </c>
      <c r="M3" s="189" t="s">
        <v>13</v>
      </c>
      <c r="N3" s="189" t="s">
        <v>14</v>
      </c>
      <c r="O3" s="189"/>
      <c r="P3" s="189"/>
      <c r="Q3" s="189"/>
      <c r="R3" s="195"/>
      <c r="S3" s="49"/>
      <c r="T3" s="48"/>
      <c r="U3" s="48"/>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row>
    <row r="4" spans="1:54" ht="11.25" customHeight="1">
      <c r="A4" s="187"/>
      <c r="B4" s="190"/>
      <c r="C4" s="193"/>
      <c r="D4" s="190"/>
      <c r="E4" s="190"/>
      <c r="F4" s="190" t="s">
        <v>15</v>
      </c>
      <c r="G4" s="190"/>
      <c r="H4" s="190" t="s">
        <v>16</v>
      </c>
      <c r="I4" s="190"/>
      <c r="J4" s="191" t="s">
        <v>17</v>
      </c>
      <c r="K4" s="190"/>
      <c r="L4" s="190"/>
      <c r="M4" s="190"/>
      <c r="N4" s="191" t="s">
        <v>18</v>
      </c>
      <c r="O4" s="190" t="s">
        <v>19</v>
      </c>
      <c r="P4" s="190" t="s">
        <v>20</v>
      </c>
      <c r="Q4" s="190" t="s">
        <v>21</v>
      </c>
      <c r="R4" s="196" t="s">
        <v>22</v>
      </c>
      <c r="S4" s="49"/>
      <c r="T4" s="48"/>
      <c r="U4" s="48"/>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row>
    <row r="5" spans="1:54" ht="31.5" customHeight="1">
      <c r="A5" s="188"/>
      <c r="B5" s="191"/>
      <c r="C5" s="194"/>
      <c r="D5" s="191"/>
      <c r="E5" s="191"/>
      <c r="F5" s="112" t="s">
        <v>23</v>
      </c>
      <c r="G5" s="112" t="s">
        <v>24</v>
      </c>
      <c r="H5" s="112" t="s">
        <v>23</v>
      </c>
      <c r="I5" s="112" t="s">
        <v>24</v>
      </c>
      <c r="J5" s="194"/>
      <c r="K5" s="191"/>
      <c r="L5" s="191"/>
      <c r="M5" s="191"/>
      <c r="N5" s="194"/>
      <c r="O5" s="191"/>
      <c r="P5" s="191"/>
      <c r="Q5" s="191"/>
      <c r="R5" s="197"/>
      <c r="S5" s="49"/>
      <c r="T5" s="48"/>
      <c r="U5" s="48"/>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row>
    <row r="6" spans="1:54" ht="72" customHeight="1">
      <c r="A6" s="80" t="s">
        <v>25</v>
      </c>
      <c r="B6" s="81" t="s">
        <v>26</v>
      </c>
      <c r="C6" s="82" t="s">
        <v>27</v>
      </c>
      <c r="D6" s="82"/>
      <c r="E6" s="99" t="s">
        <v>67</v>
      </c>
      <c r="F6" s="82" t="s">
        <v>28</v>
      </c>
      <c r="G6" s="102">
        <v>950000000</v>
      </c>
      <c r="H6" s="82" t="s">
        <v>29</v>
      </c>
      <c r="I6" s="100">
        <v>950000000</v>
      </c>
      <c r="J6" s="51">
        <f>G6/I6</f>
        <v>1</v>
      </c>
      <c r="K6" s="51">
        <v>1</v>
      </c>
      <c r="L6" s="52">
        <v>1</v>
      </c>
      <c r="M6" s="53" t="s">
        <v>68</v>
      </c>
      <c r="N6" s="54" t="s">
        <v>31</v>
      </c>
      <c r="O6" s="54" t="s">
        <v>31</v>
      </c>
      <c r="P6" s="55" t="s">
        <v>31</v>
      </c>
      <c r="Q6" s="97">
        <f>J6</f>
        <v>1</v>
      </c>
      <c r="R6" s="104" t="s">
        <v>74</v>
      </c>
      <c r="S6" s="49"/>
      <c r="T6" s="48"/>
      <c r="U6" s="48"/>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row>
    <row r="7" spans="1:54" ht="62.25" customHeight="1">
      <c r="A7" s="105" t="s">
        <v>33</v>
      </c>
      <c r="B7" s="81" t="s">
        <v>26</v>
      </c>
      <c r="C7" s="65" t="s">
        <v>34</v>
      </c>
      <c r="D7" s="65"/>
      <c r="E7" s="99" t="s">
        <v>67</v>
      </c>
      <c r="F7" s="65" t="s">
        <v>35</v>
      </c>
      <c r="G7" s="103">
        <v>85</v>
      </c>
      <c r="H7" s="65" t="s">
        <v>36</v>
      </c>
      <c r="I7" s="101">
        <v>85</v>
      </c>
      <c r="J7" s="56">
        <f>G7/I7</f>
        <v>1</v>
      </c>
      <c r="K7" s="56">
        <v>1</v>
      </c>
      <c r="L7" s="57">
        <v>0.9</v>
      </c>
      <c r="M7" s="58" t="s">
        <v>68</v>
      </c>
      <c r="N7" s="54" t="s">
        <v>31</v>
      </c>
      <c r="O7" s="54" t="s">
        <v>31</v>
      </c>
      <c r="P7" s="55" t="s">
        <v>31</v>
      </c>
      <c r="Q7" s="98">
        <f>J7</f>
        <v>1</v>
      </c>
      <c r="R7" s="104" t="s">
        <v>75</v>
      </c>
      <c r="S7" s="49"/>
      <c r="T7" s="48"/>
      <c r="U7" s="48"/>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row>
    <row r="8" spans="1:54">
      <c r="A8" s="59"/>
      <c r="B8" s="59"/>
      <c r="C8" s="59"/>
      <c r="D8" s="59"/>
      <c r="E8" s="59"/>
      <c r="F8" s="59"/>
      <c r="G8" s="59"/>
      <c r="H8" s="59"/>
      <c r="I8" s="59"/>
      <c r="J8" s="60"/>
      <c r="K8" s="61"/>
      <c r="L8" s="59"/>
      <c r="M8" s="59"/>
      <c r="N8" s="59"/>
      <c r="O8" s="59"/>
      <c r="P8" s="59"/>
      <c r="Q8" s="59"/>
    </row>
    <row r="9" spans="1:54">
      <c r="A9" s="59"/>
      <c r="B9" s="59"/>
      <c r="C9" s="59"/>
      <c r="D9" s="59"/>
      <c r="E9" s="59"/>
      <c r="F9" s="59"/>
      <c r="G9" s="59"/>
      <c r="H9" s="59"/>
      <c r="I9" s="59"/>
      <c r="J9" s="59"/>
      <c r="K9" s="61"/>
      <c r="L9" s="59"/>
      <c r="M9" s="59"/>
      <c r="N9" s="59"/>
      <c r="O9" s="59"/>
      <c r="P9" s="59"/>
      <c r="Q9" s="59"/>
    </row>
    <row r="10" spans="1:54" ht="22.5" hidden="1">
      <c r="B10" s="62"/>
      <c r="C10" s="62"/>
      <c r="D10" s="62"/>
      <c r="E10" s="111" t="s">
        <v>41</v>
      </c>
      <c r="F10" s="198" t="s">
        <v>42</v>
      </c>
      <c r="G10" s="198"/>
      <c r="H10" s="199" t="s">
        <v>43</v>
      </c>
      <c r="I10" s="199"/>
      <c r="J10" s="200" t="s">
        <v>44</v>
      </c>
      <c r="K10" s="201"/>
      <c r="L10" s="202"/>
    </row>
    <row r="11" spans="1:54" hidden="1">
      <c r="E11" s="111" t="s">
        <v>45</v>
      </c>
      <c r="F11" s="203" t="s">
        <v>46</v>
      </c>
      <c r="G11" s="203"/>
      <c r="H11" s="204" t="s">
        <v>47</v>
      </c>
      <c r="I11" s="204"/>
      <c r="J11" s="205" t="s">
        <v>48</v>
      </c>
      <c r="K11" s="206"/>
      <c r="L11" s="207"/>
    </row>
  </sheetData>
  <mergeCells count="30">
    <mergeCell ref="A1:B1"/>
    <mergeCell ref="E1:R1"/>
    <mergeCell ref="B2:E2"/>
    <mergeCell ref="F2:G2"/>
    <mergeCell ref="H2:M2"/>
    <mergeCell ref="N2:Q2"/>
    <mergeCell ref="Q4:Q5"/>
    <mergeCell ref="A3:A5"/>
    <mergeCell ref="B3:B5"/>
    <mergeCell ref="C3:C5"/>
    <mergeCell ref="E3:E5"/>
    <mergeCell ref="F3:J3"/>
    <mergeCell ref="K3:K5"/>
    <mergeCell ref="D3:D5"/>
    <mergeCell ref="R4:R5"/>
    <mergeCell ref="F10:G10"/>
    <mergeCell ref="H10:I10"/>
    <mergeCell ref="J10:L10"/>
    <mergeCell ref="F11:G11"/>
    <mergeCell ref="H11:I11"/>
    <mergeCell ref="J11:L11"/>
    <mergeCell ref="L3:L5"/>
    <mergeCell ref="M3:M5"/>
    <mergeCell ref="N3:R3"/>
    <mergeCell ref="F4:G4"/>
    <mergeCell ref="H4:I4"/>
    <mergeCell ref="J4:J5"/>
    <mergeCell ref="N4:N5"/>
    <mergeCell ref="O4:O5"/>
    <mergeCell ref="P4:P5"/>
  </mergeCells>
  <dataValidations count="4">
    <dataValidation type="list" allowBlank="1" showInputMessage="1" showErrorMessage="1" sqref="H8:H25" xr:uid="{00000000-0002-0000-0300-000000000000}">
      <formula1>$X$6:$X$13</formula1>
    </dataValidation>
    <dataValidation type="list" allowBlank="1" showInputMessage="1" showErrorMessage="1" sqref="M8:N25" xr:uid="{00000000-0002-0000-0300-000001000000}">
      <formula1>$AB$6:$AB$7</formula1>
    </dataValidation>
    <dataValidation type="list" allowBlank="1" showInputMessage="1" showErrorMessage="1" sqref="G8:G25 O8:O25 Q8:Q25 I8:I25" xr:uid="{00000000-0002-0000-0300-000002000000}">
      <formula1>#REF!</formula1>
    </dataValidation>
    <dataValidation allowBlank="1" showInputMessage="1" showErrorMessage="1" sqref="H6:H7" xr:uid="{00000000-0002-0000-0300-000003000000}"/>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75A54-8E6E-4586-95DA-9891FB00B325}">
  <dimension ref="A1:BB15"/>
  <sheetViews>
    <sheetView workbookViewId="0">
      <pane xSplit="1" ySplit="5" topLeftCell="B12" activePane="bottomRight" state="frozen"/>
      <selection pane="bottomRight" activeCell="F13" sqref="F13"/>
      <selection pane="bottomLeft"/>
      <selection pane="topRight"/>
    </sheetView>
  </sheetViews>
  <sheetFormatPr defaultColWidth="11.42578125" defaultRowHeight="11.25"/>
  <cols>
    <col min="1" max="1" width="22.140625" style="47" customWidth="1"/>
    <col min="2" max="2" width="11.85546875" style="47" customWidth="1"/>
    <col min="3" max="3" width="24.28515625" style="47" customWidth="1"/>
    <col min="4" max="4" width="20.85546875" style="47" customWidth="1"/>
    <col min="5" max="5" width="23.140625" style="47" customWidth="1"/>
    <col min="6" max="6" width="33.28515625" style="47" customWidth="1"/>
    <col min="7" max="7" width="16.42578125" style="47" customWidth="1"/>
    <col min="8" max="8" width="34" style="47" customWidth="1"/>
    <col min="9" max="9" width="16.140625" style="47" bestFit="1" customWidth="1"/>
    <col min="10" max="11" width="11.85546875" style="47" customWidth="1"/>
    <col min="12" max="12" width="14.28515625" style="47" customWidth="1"/>
    <col min="13" max="13" width="12.42578125" style="47" customWidth="1"/>
    <col min="14" max="16" width="9.140625" style="47"/>
    <col min="17" max="17" width="10.5703125" style="47" customWidth="1"/>
    <col min="18" max="18" width="65.5703125" style="47" customWidth="1"/>
    <col min="19" max="16384" width="11.42578125" style="47"/>
  </cols>
  <sheetData>
    <row r="1" spans="1:54" ht="96.75" customHeight="1">
      <c r="A1" s="176"/>
      <c r="B1" s="177"/>
      <c r="C1" s="113"/>
      <c r="D1" s="113"/>
      <c r="E1" s="178" t="s">
        <v>0</v>
      </c>
      <c r="F1" s="178"/>
      <c r="G1" s="178"/>
      <c r="H1" s="178"/>
      <c r="I1" s="178"/>
      <c r="J1" s="178"/>
      <c r="K1" s="178"/>
      <c r="L1" s="178"/>
      <c r="M1" s="178"/>
      <c r="N1" s="178"/>
      <c r="O1" s="178"/>
      <c r="P1" s="178"/>
      <c r="Q1" s="178"/>
      <c r="R1" s="179"/>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row>
    <row r="2" spans="1:54" ht="60" customHeight="1">
      <c r="A2" s="73" t="s">
        <v>1</v>
      </c>
      <c r="B2" s="161" t="s">
        <v>2</v>
      </c>
      <c r="C2" s="161"/>
      <c r="D2" s="161"/>
      <c r="E2" s="161"/>
      <c r="F2" s="180" t="s">
        <v>63</v>
      </c>
      <c r="G2" s="181"/>
      <c r="H2" s="180" t="s">
        <v>64</v>
      </c>
      <c r="I2" s="182"/>
      <c r="J2" s="182"/>
      <c r="K2" s="182"/>
      <c r="L2" s="182"/>
      <c r="M2" s="181"/>
      <c r="N2" s="183" t="s">
        <v>76</v>
      </c>
      <c r="O2" s="184"/>
      <c r="P2" s="184"/>
      <c r="Q2" s="185"/>
      <c r="R2" s="63" t="s">
        <v>77</v>
      </c>
      <c r="S2" s="49"/>
      <c r="T2" s="48"/>
      <c r="U2" s="48"/>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row>
    <row r="3" spans="1:54">
      <c r="A3" s="186" t="s">
        <v>7</v>
      </c>
      <c r="B3" s="189" t="s">
        <v>54</v>
      </c>
      <c r="C3" s="192" t="s">
        <v>9</v>
      </c>
      <c r="D3" s="189" t="s">
        <v>73</v>
      </c>
      <c r="E3" s="189" t="s">
        <v>55</v>
      </c>
      <c r="F3" s="189" t="s">
        <v>10</v>
      </c>
      <c r="G3" s="189"/>
      <c r="H3" s="189"/>
      <c r="I3" s="189"/>
      <c r="J3" s="189"/>
      <c r="K3" s="189" t="s">
        <v>11</v>
      </c>
      <c r="L3" s="189" t="s">
        <v>12</v>
      </c>
      <c r="M3" s="189" t="s">
        <v>13</v>
      </c>
      <c r="N3" s="189" t="s">
        <v>14</v>
      </c>
      <c r="O3" s="189"/>
      <c r="P3" s="189"/>
      <c r="Q3" s="189"/>
      <c r="R3" s="195"/>
      <c r="S3" s="49"/>
      <c r="T3" s="48"/>
      <c r="U3" s="48"/>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row>
    <row r="4" spans="1:54" ht="11.25" customHeight="1">
      <c r="A4" s="187"/>
      <c r="B4" s="190"/>
      <c r="C4" s="193"/>
      <c r="D4" s="190"/>
      <c r="E4" s="190"/>
      <c r="F4" s="190" t="s">
        <v>15</v>
      </c>
      <c r="G4" s="190"/>
      <c r="H4" s="190" t="s">
        <v>16</v>
      </c>
      <c r="I4" s="190"/>
      <c r="J4" s="191" t="s">
        <v>17</v>
      </c>
      <c r="K4" s="190"/>
      <c r="L4" s="190"/>
      <c r="M4" s="190"/>
      <c r="N4" s="191" t="s">
        <v>18</v>
      </c>
      <c r="O4" s="190" t="s">
        <v>19</v>
      </c>
      <c r="P4" s="190" t="s">
        <v>20</v>
      </c>
      <c r="Q4" s="190" t="s">
        <v>21</v>
      </c>
      <c r="R4" s="196" t="s">
        <v>22</v>
      </c>
      <c r="S4" s="49"/>
      <c r="T4" s="48"/>
      <c r="U4" s="48"/>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row>
    <row r="5" spans="1:54" ht="31.5" customHeight="1">
      <c r="A5" s="188"/>
      <c r="B5" s="191"/>
      <c r="C5" s="194"/>
      <c r="D5" s="191"/>
      <c r="E5" s="191"/>
      <c r="F5" s="112" t="s">
        <v>23</v>
      </c>
      <c r="G5" s="112" t="s">
        <v>24</v>
      </c>
      <c r="H5" s="112" t="s">
        <v>23</v>
      </c>
      <c r="I5" s="112" t="s">
        <v>24</v>
      </c>
      <c r="J5" s="194"/>
      <c r="K5" s="191"/>
      <c r="L5" s="191"/>
      <c r="M5" s="191"/>
      <c r="N5" s="194"/>
      <c r="O5" s="191"/>
      <c r="P5" s="191"/>
      <c r="Q5" s="191"/>
      <c r="R5" s="197"/>
      <c r="S5" s="49"/>
      <c r="T5" s="48"/>
      <c r="U5" s="48"/>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row>
    <row r="6" spans="1:54" ht="152.25">
      <c r="A6" s="80" t="s">
        <v>78</v>
      </c>
      <c r="B6" s="81" t="s">
        <v>26</v>
      </c>
      <c r="C6" s="82" t="s">
        <v>27</v>
      </c>
      <c r="D6" s="82" t="s">
        <v>79</v>
      </c>
      <c r="E6" s="99" t="s">
        <v>80</v>
      </c>
      <c r="F6" s="82" t="s">
        <v>81</v>
      </c>
      <c r="G6" s="102">
        <v>1400000000</v>
      </c>
      <c r="H6" s="82" t="s">
        <v>82</v>
      </c>
      <c r="I6" s="100">
        <v>1400000000</v>
      </c>
      <c r="J6" s="51">
        <f>G6/I6</f>
        <v>1</v>
      </c>
      <c r="K6" s="51">
        <v>1</v>
      </c>
      <c r="L6" s="52">
        <v>0.9</v>
      </c>
      <c r="M6" s="53" t="s">
        <v>30</v>
      </c>
      <c r="N6" s="116"/>
      <c r="O6" s="116"/>
      <c r="P6" s="117"/>
      <c r="Q6" s="97">
        <f>J6</f>
        <v>1</v>
      </c>
      <c r="R6" s="131" t="s">
        <v>83</v>
      </c>
      <c r="S6" s="49"/>
      <c r="T6" s="48"/>
      <c r="U6" s="48"/>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row>
    <row r="7" spans="1:54" ht="91.5">
      <c r="A7" s="80" t="s">
        <v>84</v>
      </c>
      <c r="B7" s="81" t="s">
        <v>26</v>
      </c>
      <c r="C7" s="65" t="s">
        <v>85</v>
      </c>
      <c r="D7" s="82" t="s">
        <v>86</v>
      </c>
      <c r="E7" s="99" t="s">
        <v>80</v>
      </c>
      <c r="F7" s="82" t="s">
        <v>87</v>
      </c>
      <c r="G7" s="102">
        <v>0</v>
      </c>
      <c r="H7" s="82" t="s">
        <v>88</v>
      </c>
      <c r="I7" s="100">
        <v>0</v>
      </c>
      <c r="J7" s="51" t="e">
        <f>G7/I7</f>
        <v>#DIV/0!</v>
      </c>
      <c r="K7" s="51">
        <v>1</v>
      </c>
      <c r="L7" s="52">
        <v>0.9</v>
      </c>
      <c r="M7" s="53" t="s">
        <v>30</v>
      </c>
      <c r="N7" s="116"/>
      <c r="O7" s="116"/>
      <c r="P7" s="117"/>
      <c r="Q7" s="97" t="s">
        <v>89</v>
      </c>
      <c r="R7" s="104" t="s">
        <v>90</v>
      </c>
      <c r="S7" s="49"/>
      <c r="T7" s="48"/>
      <c r="U7" s="48"/>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row>
    <row r="8" spans="1:54" ht="98.25" customHeight="1">
      <c r="A8" s="80" t="s">
        <v>91</v>
      </c>
      <c r="B8" s="81" t="s">
        <v>26</v>
      </c>
      <c r="C8" s="65" t="s">
        <v>34</v>
      </c>
      <c r="D8" s="82" t="s">
        <v>86</v>
      </c>
      <c r="E8" s="99" t="s">
        <v>80</v>
      </c>
      <c r="F8" s="82" t="s">
        <v>92</v>
      </c>
      <c r="G8" s="102">
        <v>0</v>
      </c>
      <c r="H8" s="82" t="s">
        <v>93</v>
      </c>
      <c r="I8" s="100">
        <v>0</v>
      </c>
      <c r="J8" s="51" t="e">
        <f>G8/I8</f>
        <v>#DIV/0!</v>
      </c>
      <c r="K8" s="51">
        <v>1</v>
      </c>
      <c r="L8" s="52">
        <v>0.7</v>
      </c>
      <c r="M8" s="53" t="s">
        <v>30</v>
      </c>
      <c r="N8" s="116"/>
      <c r="O8" s="116"/>
      <c r="P8" s="117"/>
      <c r="Q8" s="97" t="s">
        <v>89</v>
      </c>
      <c r="R8" s="104" t="s">
        <v>94</v>
      </c>
      <c r="S8" s="49"/>
      <c r="T8" s="48"/>
      <c r="U8" s="48"/>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row>
    <row r="9" spans="1:54" ht="138.75" customHeight="1">
      <c r="A9" s="80" t="s">
        <v>95</v>
      </c>
      <c r="B9" s="81" t="s">
        <v>26</v>
      </c>
      <c r="C9" s="65" t="s">
        <v>34</v>
      </c>
      <c r="D9" s="82" t="s">
        <v>86</v>
      </c>
      <c r="E9" s="99" t="s">
        <v>80</v>
      </c>
      <c r="F9" s="82" t="s">
        <v>96</v>
      </c>
      <c r="G9" s="102">
        <v>260</v>
      </c>
      <c r="H9" s="82" t="s">
        <v>97</v>
      </c>
      <c r="I9" s="100">
        <v>367</v>
      </c>
      <c r="J9" s="51">
        <f>G9/I9</f>
        <v>0.70844686648501365</v>
      </c>
      <c r="K9" s="51">
        <v>1</v>
      </c>
      <c r="L9" s="52">
        <v>0.7</v>
      </c>
      <c r="M9" s="53" t="s">
        <v>30</v>
      </c>
      <c r="N9" s="116"/>
      <c r="O9" s="116"/>
      <c r="P9" s="117"/>
      <c r="Q9" s="97">
        <f>J9</f>
        <v>0.70844686648501365</v>
      </c>
      <c r="R9" s="104" t="s">
        <v>98</v>
      </c>
      <c r="S9" s="49"/>
      <c r="T9" s="48"/>
      <c r="U9" s="48"/>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row>
    <row r="10" spans="1:54" ht="91.5" customHeight="1">
      <c r="A10" s="80" t="s">
        <v>99</v>
      </c>
      <c r="B10" s="81" t="s">
        <v>26</v>
      </c>
      <c r="C10" s="65" t="s">
        <v>34</v>
      </c>
      <c r="D10" s="82" t="s">
        <v>86</v>
      </c>
      <c r="E10" s="99" t="s">
        <v>80</v>
      </c>
      <c r="F10" s="82" t="s">
        <v>100</v>
      </c>
      <c r="G10" s="114">
        <v>5711</v>
      </c>
      <c r="H10" s="82" t="s">
        <v>101</v>
      </c>
      <c r="I10" s="127">
        <v>5711</v>
      </c>
      <c r="J10" s="51">
        <f>G10/I10</f>
        <v>1</v>
      </c>
      <c r="K10" s="51">
        <v>1</v>
      </c>
      <c r="L10" s="52">
        <v>0.7</v>
      </c>
      <c r="M10" s="53" t="s">
        <v>30</v>
      </c>
      <c r="N10" s="116"/>
      <c r="O10" s="116"/>
      <c r="P10" s="117"/>
      <c r="Q10" s="97" t="s">
        <v>89</v>
      </c>
      <c r="R10" s="104" t="s">
        <v>102</v>
      </c>
      <c r="S10" s="49"/>
      <c r="T10" s="48"/>
      <c r="U10" s="48"/>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row>
    <row r="11" spans="1:54" ht="113.25" customHeight="1">
      <c r="A11" s="80" t="s">
        <v>103</v>
      </c>
      <c r="B11" s="81" t="s">
        <v>26</v>
      </c>
      <c r="C11" s="122" t="s">
        <v>34</v>
      </c>
      <c r="D11" s="123" t="s">
        <v>104</v>
      </c>
      <c r="E11" s="124" t="s">
        <v>80</v>
      </c>
      <c r="F11" s="123" t="s">
        <v>105</v>
      </c>
      <c r="G11" s="125">
        <v>575</v>
      </c>
      <c r="H11" s="123" t="s">
        <v>106</v>
      </c>
      <c r="I11" s="100">
        <v>575</v>
      </c>
      <c r="J11" s="51">
        <f>G11/I11</f>
        <v>1</v>
      </c>
      <c r="K11" s="51">
        <v>1</v>
      </c>
      <c r="L11" s="52">
        <v>0.5</v>
      </c>
      <c r="M11" s="53" t="s">
        <v>30</v>
      </c>
      <c r="N11" s="116"/>
      <c r="O11" s="116"/>
      <c r="P11" s="117"/>
      <c r="Q11" s="97">
        <f>J11</f>
        <v>1</v>
      </c>
      <c r="R11" s="104" t="s">
        <v>107</v>
      </c>
      <c r="S11" s="49"/>
      <c r="T11" s="48"/>
      <c r="U11" s="48"/>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row>
    <row r="12" spans="1:54" ht="135" customHeight="1">
      <c r="A12" s="80" t="s">
        <v>108</v>
      </c>
      <c r="B12" s="120" t="s">
        <v>26</v>
      </c>
      <c r="C12" s="122" t="s">
        <v>34</v>
      </c>
      <c r="D12" s="118" t="s">
        <v>109</v>
      </c>
      <c r="E12" s="119" t="s">
        <v>80</v>
      </c>
      <c r="F12" s="129" t="s">
        <v>110</v>
      </c>
      <c r="G12" s="128">
        <v>781</v>
      </c>
      <c r="H12" s="130" t="s">
        <v>111</v>
      </c>
      <c r="I12" s="121">
        <v>781</v>
      </c>
      <c r="J12" s="51">
        <f>G12/I12</f>
        <v>1</v>
      </c>
      <c r="K12" s="51">
        <v>1</v>
      </c>
      <c r="L12" s="52">
        <v>0.5</v>
      </c>
      <c r="M12" s="53" t="s">
        <v>30</v>
      </c>
      <c r="N12" s="116"/>
      <c r="O12" s="116"/>
      <c r="P12" s="117"/>
      <c r="Q12" s="97">
        <f>J12</f>
        <v>1</v>
      </c>
      <c r="R12" s="104" t="s">
        <v>112</v>
      </c>
    </row>
    <row r="13" spans="1:54" ht="135" customHeight="1">
      <c r="A13" s="80" t="s">
        <v>113</v>
      </c>
      <c r="B13" s="120" t="s">
        <v>26</v>
      </c>
      <c r="C13" s="141" t="s">
        <v>34</v>
      </c>
      <c r="D13" s="118" t="s">
        <v>114</v>
      </c>
      <c r="E13" s="119" t="s">
        <v>80</v>
      </c>
      <c r="F13" s="129" t="s">
        <v>115</v>
      </c>
      <c r="G13" s="128">
        <v>0</v>
      </c>
      <c r="H13" s="130" t="s">
        <v>116</v>
      </c>
      <c r="I13" s="121">
        <v>0</v>
      </c>
      <c r="J13" s="51" t="e">
        <f>I13/G13</f>
        <v>#DIV/0!</v>
      </c>
      <c r="K13" s="51">
        <v>1</v>
      </c>
      <c r="L13" s="52">
        <v>0.5</v>
      </c>
      <c r="M13" s="53" t="s">
        <v>30</v>
      </c>
      <c r="N13" s="116"/>
      <c r="O13" s="116"/>
      <c r="P13" s="117"/>
      <c r="Q13" s="97" t="s">
        <v>89</v>
      </c>
      <c r="R13" s="104" t="s">
        <v>117</v>
      </c>
    </row>
    <row r="14" spans="1:54" ht="20.25" hidden="1">
      <c r="B14" s="62"/>
      <c r="C14" s="62"/>
      <c r="D14" s="62"/>
      <c r="E14" s="126" t="s">
        <v>41</v>
      </c>
      <c r="F14" s="208" t="s">
        <v>42</v>
      </c>
      <c r="G14" s="208"/>
      <c r="H14" s="209" t="s">
        <v>43</v>
      </c>
      <c r="I14" s="199"/>
      <c r="J14" s="200" t="s">
        <v>44</v>
      </c>
      <c r="K14" s="201"/>
      <c r="L14" s="202"/>
    </row>
    <row r="15" spans="1:54" hidden="1">
      <c r="E15" s="111" t="s">
        <v>45</v>
      </c>
      <c r="F15" s="203" t="s">
        <v>46</v>
      </c>
      <c r="G15" s="203"/>
      <c r="H15" s="204" t="s">
        <v>47</v>
      </c>
      <c r="I15" s="204"/>
      <c r="J15" s="205" t="s">
        <v>48</v>
      </c>
      <c r="K15" s="206"/>
      <c r="L15" s="207"/>
    </row>
  </sheetData>
  <mergeCells count="30">
    <mergeCell ref="A1:B1"/>
    <mergeCell ref="E1:R1"/>
    <mergeCell ref="B2:E2"/>
    <mergeCell ref="F2:G2"/>
    <mergeCell ref="H2:M2"/>
    <mergeCell ref="N2:Q2"/>
    <mergeCell ref="A3:A5"/>
    <mergeCell ref="B3:B5"/>
    <mergeCell ref="C3:C5"/>
    <mergeCell ref="D3:D5"/>
    <mergeCell ref="E3:E5"/>
    <mergeCell ref="F15:G15"/>
    <mergeCell ref="H15:I15"/>
    <mergeCell ref="J15:L15"/>
    <mergeCell ref="K3:K5"/>
    <mergeCell ref="L3:L5"/>
    <mergeCell ref="F4:G4"/>
    <mergeCell ref="H4:I4"/>
    <mergeCell ref="J4:J5"/>
    <mergeCell ref="F3:J3"/>
    <mergeCell ref="Q4:Q5"/>
    <mergeCell ref="R4:R5"/>
    <mergeCell ref="F14:G14"/>
    <mergeCell ref="H14:I14"/>
    <mergeCell ref="J14:L14"/>
    <mergeCell ref="M3:M5"/>
    <mergeCell ref="N3:R3"/>
    <mergeCell ref="N4:N5"/>
    <mergeCell ref="O4:O5"/>
    <mergeCell ref="P4:P5"/>
  </mergeCells>
  <dataValidations count="2">
    <dataValidation type="list" allowBlank="1" showInputMessage="1" showErrorMessage="1" sqref="M14:N29" xr:uid="{3A8BE884-3EE0-4F9B-BB28-5DB41D12E0DD}">
      <formula1>#REF!</formula1>
    </dataValidation>
    <dataValidation type="list" allowBlank="1" showInputMessage="1" showErrorMessage="1" sqref="H12:H29" xr:uid="{BB77EC85-260F-47B0-81DA-FFEC8EEA6644}">
      <formula1>$X$12:$X$17</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5D3F050-1D13-4A8A-A918-6CAD686059E7}">
          <x14:formula1>
            <xm:f>'2021'!#REF!</xm:f>
          </x14:formula1>
          <xm:sqref>I14:I29 O14:O29 Q14:Q29 G14:G29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452C5-05ED-4BB2-A8D4-D684D9157852}">
  <dimension ref="A1:BB14"/>
  <sheetViews>
    <sheetView tabSelected="1" workbookViewId="0">
      <selection activeCell="F8" sqref="F8"/>
    </sheetView>
  </sheetViews>
  <sheetFormatPr defaultColWidth="11.42578125" defaultRowHeight="11.25"/>
  <cols>
    <col min="1" max="1" width="22.140625" style="47" customWidth="1"/>
    <col min="2" max="2" width="11.85546875" style="47" customWidth="1"/>
    <col min="3" max="3" width="29.28515625" style="47" customWidth="1"/>
    <col min="4" max="4" width="40.5703125" style="47" customWidth="1"/>
    <col min="5" max="5" width="36.5703125" style="47" customWidth="1"/>
    <col min="6" max="6" width="33.28515625" style="47" customWidth="1"/>
    <col min="7" max="7" width="16.42578125" style="47" customWidth="1"/>
    <col min="8" max="8" width="34" style="47" customWidth="1"/>
    <col min="9" max="9" width="16.140625" style="47" bestFit="1" customWidth="1"/>
    <col min="10" max="11" width="11.85546875" style="47" customWidth="1"/>
    <col min="12" max="12" width="14.28515625" style="47" customWidth="1"/>
    <col min="13" max="13" width="12.42578125" style="47" customWidth="1"/>
    <col min="14" max="16" width="9.140625" style="47"/>
    <col min="17" max="17" width="10.5703125" style="47" customWidth="1"/>
    <col min="18" max="18" width="65.5703125" style="47" customWidth="1"/>
    <col min="19" max="16384" width="11.42578125" style="47"/>
  </cols>
  <sheetData>
    <row r="1" spans="1:54" ht="96.75" customHeight="1">
      <c r="A1" s="176"/>
      <c r="B1" s="177"/>
      <c r="C1" s="113"/>
      <c r="D1" s="113"/>
      <c r="E1" s="178" t="s">
        <v>0</v>
      </c>
      <c r="F1" s="178"/>
      <c r="G1" s="178"/>
      <c r="H1" s="178"/>
      <c r="I1" s="178"/>
      <c r="J1" s="178"/>
      <c r="K1" s="178"/>
      <c r="L1" s="178"/>
      <c r="M1" s="178"/>
      <c r="N1" s="178"/>
      <c r="O1" s="178"/>
      <c r="P1" s="178"/>
      <c r="Q1" s="178"/>
      <c r="R1" s="179"/>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row>
    <row r="2" spans="1:54" ht="60" customHeight="1">
      <c r="A2" s="73" t="s">
        <v>1</v>
      </c>
      <c r="B2" s="161" t="s">
        <v>2</v>
      </c>
      <c r="C2" s="161"/>
      <c r="D2" s="161"/>
      <c r="E2" s="161"/>
      <c r="F2" s="180" t="s">
        <v>63</v>
      </c>
      <c r="G2" s="181"/>
      <c r="H2" s="180" t="s">
        <v>64</v>
      </c>
      <c r="I2" s="182"/>
      <c r="J2" s="182"/>
      <c r="K2" s="182"/>
      <c r="L2" s="182"/>
      <c r="M2" s="181"/>
      <c r="N2" s="183" t="s">
        <v>118</v>
      </c>
      <c r="O2" s="184"/>
      <c r="P2" s="184"/>
      <c r="Q2" s="185"/>
      <c r="R2" s="63" t="s">
        <v>119</v>
      </c>
      <c r="S2" s="49"/>
      <c r="T2" s="48"/>
      <c r="U2" s="48"/>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row>
    <row r="3" spans="1:54">
      <c r="A3" s="186" t="s">
        <v>7</v>
      </c>
      <c r="B3" s="189" t="s">
        <v>54</v>
      </c>
      <c r="C3" s="189" t="s">
        <v>73</v>
      </c>
      <c r="D3" s="192" t="s">
        <v>120</v>
      </c>
      <c r="E3" s="189" t="s">
        <v>121</v>
      </c>
      <c r="F3" s="189" t="s">
        <v>10</v>
      </c>
      <c r="G3" s="189"/>
      <c r="H3" s="189"/>
      <c r="I3" s="189"/>
      <c r="J3" s="189"/>
      <c r="K3" s="189" t="s">
        <v>11</v>
      </c>
      <c r="L3" s="189" t="s">
        <v>12</v>
      </c>
      <c r="M3" s="189" t="s">
        <v>13</v>
      </c>
      <c r="N3" s="189" t="s">
        <v>14</v>
      </c>
      <c r="O3" s="189"/>
      <c r="P3" s="189"/>
      <c r="Q3" s="189"/>
      <c r="R3" s="195"/>
      <c r="S3" s="49"/>
      <c r="T3" s="48"/>
      <c r="U3" s="48"/>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row>
    <row r="4" spans="1:54" ht="11.25" customHeight="1">
      <c r="A4" s="187"/>
      <c r="B4" s="190"/>
      <c r="C4" s="190"/>
      <c r="D4" s="193"/>
      <c r="E4" s="190"/>
      <c r="F4" s="190" t="s">
        <v>15</v>
      </c>
      <c r="G4" s="190"/>
      <c r="H4" s="190" t="s">
        <v>16</v>
      </c>
      <c r="I4" s="190"/>
      <c r="J4" s="191" t="s">
        <v>17</v>
      </c>
      <c r="K4" s="190"/>
      <c r="L4" s="190"/>
      <c r="M4" s="190"/>
      <c r="N4" s="191" t="s">
        <v>18</v>
      </c>
      <c r="O4" s="190" t="s">
        <v>19</v>
      </c>
      <c r="P4" s="190" t="s">
        <v>20</v>
      </c>
      <c r="Q4" s="190" t="s">
        <v>21</v>
      </c>
      <c r="R4" s="196" t="s">
        <v>22</v>
      </c>
      <c r="S4" s="49"/>
      <c r="T4" s="48"/>
      <c r="U4" s="48"/>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row>
    <row r="5" spans="1:54" ht="31.5" customHeight="1">
      <c r="A5" s="210"/>
      <c r="B5" s="191"/>
      <c r="C5" s="191"/>
      <c r="D5" s="193"/>
      <c r="E5" s="191"/>
      <c r="F5" s="112" t="s">
        <v>23</v>
      </c>
      <c r="G5" s="112" t="s">
        <v>24</v>
      </c>
      <c r="H5" s="112" t="s">
        <v>23</v>
      </c>
      <c r="I5" s="112" t="s">
        <v>24</v>
      </c>
      <c r="J5" s="194"/>
      <c r="K5" s="191"/>
      <c r="L5" s="191"/>
      <c r="M5" s="191"/>
      <c r="N5" s="194"/>
      <c r="O5" s="191"/>
      <c r="P5" s="191"/>
      <c r="Q5" s="191"/>
      <c r="R5" s="197"/>
      <c r="S5" s="49"/>
      <c r="T5" s="48"/>
      <c r="U5" s="48"/>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row>
    <row r="6" spans="1:54" ht="194.25">
      <c r="A6" s="80" t="s">
        <v>78</v>
      </c>
      <c r="B6" s="81" t="s">
        <v>26</v>
      </c>
      <c r="C6" s="82" t="s">
        <v>79</v>
      </c>
      <c r="D6" s="82" t="s">
        <v>122</v>
      </c>
      <c r="E6" s="138" t="s">
        <v>123</v>
      </c>
      <c r="F6" s="82" t="s">
        <v>81</v>
      </c>
      <c r="G6" s="102"/>
      <c r="H6" s="82" t="s">
        <v>82</v>
      </c>
      <c r="I6" s="100">
        <v>2100000000</v>
      </c>
      <c r="J6" s="51">
        <f>G6/I6</f>
        <v>0</v>
      </c>
      <c r="K6" s="51">
        <v>1</v>
      </c>
      <c r="L6" s="52">
        <v>0.9</v>
      </c>
      <c r="M6" s="53" t="s">
        <v>30</v>
      </c>
      <c r="N6" s="116"/>
      <c r="O6" s="116"/>
      <c r="P6" s="117"/>
      <c r="Q6" s="97">
        <f>J6</f>
        <v>0</v>
      </c>
      <c r="R6" s="131"/>
      <c r="S6" s="49"/>
      <c r="T6" s="48"/>
      <c r="U6" s="48"/>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row>
    <row r="7" spans="1:54" ht="98.25" customHeight="1">
      <c r="A7" s="80" t="s">
        <v>91</v>
      </c>
      <c r="B7" s="81" t="s">
        <v>26</v>
      </c>
      <c r="C7" s="82" t="s">
        <v>86</v>
      </c>
      <c r="D7" s="82" t="s">
        <v>122</v>
      </c>
      <c r="E7" s="138" t="s">
        <v>123</v>
      </c>
      <c r="F7" s="82" t="s">
        <v>92</v>
      </c>
      <c r="G7" s="102"/>
      <c r="H7" s="82" t="s">
        <v>93</v>
      </c>
      <c r="I7" s="100"/>
      <c r="J7" s="51" t="e">
        <f>G7/I7</f>
        <v>#DIV/0!</v>
      </c>
      <c r="K7" s="51">
        <v>1</v>
      </c>
      <c r="L7" s="52">
        <v>0.7</v>
      </c>
      <c r="M7" s="53" t="s">
        <v>30</v>
      </c>
      <c r="N7" s="116"/>
      <c r="O7" s="116"/>
      <c r="P7" s="117"/>
      <c r="Q7" s="97" t="s">
        <v>89</v>
      </c>
      <c r="R7" s="104"/>
      <c r="S7" s="49"/>
      <c r="T7" s="48"/>
      <c r="U7" s="48"/>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row>
    <row r="8" spans="1:54" ht="138.75" customHeight="1">
      <c r="A8" s="80" t="s">
        <v>95</v>
      </c>
      <c r="B8" s="81" t="s">
        <v>26</v>
      </c>
      <c r="C8" s="82" t="s">
        <v>86</v>
      </c>
      <c r="D8" s="82" t="s">
        <v>122</v>
      </c>
      <c r="E8" s="138" t="s">
        <v>123</v>
      </c>
      <c r="F8" s="82" t="s">
        <v>96</v>
      </c>
      <c r="G8" s="102"/>
      <c r="H8" s="82" t="s">
        <v>97</v>
      </c>
      <c r="I8" s="100"/>
      <c r="J8" s="51" t="e">
        <f>G8/I8</f>
        <v>#DIV/0!</v>
      </c>
      <c r="K8" s="51">
        <v>1</v>
      </c>
      <c r="L8" s="52">
        <v>0.7</v>
      </c>
      <c r="M8" s="53" t="s">
        <v>30</v>
      </c>
      <c r="N8" s="116"/>
      <c r="O8" s="116"/>
      <c r="P8" s="117"/>
      <c r="Q8" s="97" t="e">
        <f>J8</f>
        <v>#DIV/0!</v>
      </c>
      <c r="R8" s="104"/>
      <c r="S8" s="49"/>
      <c r="T8" s="48"/>
      <c r="U8" s="48"/>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row>
    <row r="9" spans="1:54" ht="194.25">
      <c r="A9" s="80" t="s">
        <v>99</v>
      </c>
      <c r="B9" s="81" t="s">
        <v>26</v>
      </c>
      <c r="C9" s="82" t="s">
        <v>86</v>
      </c>
      <c r="D9" s="82" t="s">
        <v>122</v>
      </c>
      <c r="E9" s="138" t="s">
        <v>123</v>
      </c>
      <c r="F9" s="82" t="s">
        <v>100</v>
      </c>
      <c r="G9" s="132"/>
      <c r="H9" s="133" t="s">
        <v>101</v>
      </c>
      <c r="I9" s="134"/>
      <c r="J9" s="51" t="e">
        <f>G9/I9</f>
        <v>#DIV/0!</v>
      </c>
      <c r="K9" s="51">
        <v>1</v>
      </c>
      <c r="L9" s="52">
        <v>0.7</v>
      </c>
      <c r="M9" s="53" t="s">
        <v>30</v>
      </c>
      <c r="N9" s="116"/>
      <c r="O9" s="116"/>
      <c r="P9" s="117"/>
      <c r="Q9" s="97" t="s">
        <v>89</v>
      </c>
      <c r="R9" s="104"/>
      <c r="S9" s="49"/>
      <c r="T9" s="48"/>
      <c r="U9" s="48"/>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row>
    <row r="10" spans="1:54" ht="126" customHeight="1">
      <c r="A10" s="80" t="s">
        <v>103</v>
      </c>
      <c r="B10" s="81" t="s">
        <v>26</v>
      </c>
      <c r="C10" s="123" t="s">
        <v>124</v>
      </c>
      <c r="D10" s="123" t="s">
        <v>125</v>
      </c>
      <c r="E10" s="139" t="s">
        <v>123</v>
      </c>
      <c r="F10" s="123" t="s">
        <v>105</v>
      </c>
      <c r="G10" s="125"/>
      <c r="H10" s="123" t="s">
        <v>106</v>
      </c>
      <c r="I10" s="100"/>
      <c r="J10" s="51" t="e">
        <f>G10/I10</f>
        <v>#DIV/0!</v>
      </c>
      <c r="K10" s="51">
        <v>1</v>
      </c>
      <c r="L10" s="52">
        <v>0.5</v>
      </c>
      <c r="M10" s="53" t="s">
        <v>30</v>
      </c>
      <c r="N10" s="116"/>
      <c r="O10" s="116"/>
      <c r="P10" s="117"/>
      <c r="Q10" s="97" t="e">
        <f>J10</f>
        <v>#DIV/0!</v>
      </c>
      <c r="R10" s="104"/>
      <c r="S10" s="49"/>
      <c r="T10" s="48"/>
      <c r="U10" s="48"/>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row>
    <row r="11" spans="1:54" ht="135" customHeight="1">
      <c r="A11" s="80" t="s">
        <v>108</v>
      </c>
      <c r="B11" s="120" t="s">
        <v>26</v>
      </c>
      <c r="C11" s="118" t="s">
        <v>109</v>
      </c>
      <c r="D11" s="118" t="s">
        <v>126</v>
      </c>
      <c r="E11" s="140" t="s">
        <v>127</v>
      </c>
      <c r="F11" s="129" t="s">
        <v>110</v>
      </c>
      <c r="G11" s="128"/>
      <c r="H11" s="130" t="s">
        <v>111</v>
      </c>
      <c r="I11" s="121"/>
      <c r="J11" s="51" t="e">
        <f>G11/I11</f>
        <v>#DIV/0!</v>
      </c>
      <c r="K11" s="51">
        <v>1</v>
      </c>
      <c r="L11" s="52">
        <v>1</v>
      </c>
      <c r="M11" s="53" t="s">
        <v>30</v>
      </c>
      <c r="N11" s="116"/>
      <c r="O11" s="116"/>
      <c r="P11" s="117"/>
      <c r="Q11" s="97" t="e">
        <f>J11</f>
        <v>#DIV/0!</v>
      </c>
      <c r="R11" s="104"/>
    </row>
    <row r="12" spans="1:54" ht="135" customHeight="1">
      <c r="A12" s="135" t="s">
        <v>113</v>
      </c>
      <c r="B12" s="136" t="s">
        <v>26</v>
      </c>
      <c r="C12" s="118" t="s">
        <v>114</v>
      </c>
      <c r="D12" s="118" t="s">
        <v>126</v>
      </c>
      <c r="E12" s="137" t="s">
        <v>127</v>
      </c>
      <c r="F12" s="129" t="s">
        <v>115</v>
      </c>
      <c r="G12" s="128"/>
      <c r="H12" s="130" t="s">
        <v>116</v>
      </c>
      <c r="I12" s="121"/>
      <c r="J12" s="51" t="e">
        <f>I12/G12</f>
        <v>#DIV/0!</v>
      </c>
      <c r="K12" s="51">
        <v>1</v>
      </c>
      <c r="L12" s="52">
        <v>1</v>
      </c>
      <c r="M12" s="53" t="s">
        <v>30</v>
      </c>
      <c r="N12" s="116"/>
      <c r="O12" s="116"/>
      <c r="P12" s="117"/>
      <c r="Q12" s="97" t="s">
        <v>89</v>
      </c>
      <c r="R12" s="104"/>
    </row>
    <row r="13" spans="1:54" ht="20.25" hidden="1">
      <c r="B13" s="62"/>
      <c r="C13" s="62"/>
      <c r="D13" s="62"/>
      <c r="E13" s="126" t="s">
        <v>41</v>
      </c>
      <c r="F13" s="208" t="s">
        <v>42</v>
      </c>
      <c r="G13" s="208"/>
      <c r="H13" s="209" t="s">
        <v>43</v>
      </c>
      <c r="I13" s="199"/>
      <c r="J13" s="200" t="s">
        <v>44</v>
      </c>
      <c r="K13" s="201"/>
      <c r="L13" s="202"/>
    </row>
    <row r="14" spans="1:54" hidden="1">
      <c r="E14" s="111" t="s">
        <v>45</v>
      </c>
      <c r="F14" s="203" t="s">
        <v>46</v>
      </c>
      <c r="G14" s="203"/>
      <c r="H14" s="204" t="s">
        <v>47</v>
      </c>
      <c r="I14" s="204"/>
      <c r="J14" s="205" t="s">
        <v>48</v>
      </c>
      <c r="K14" s="206"/>
      <c r="L14" s="207"/>
    </row>
  </sheetData>
  <sheetProtection sheet="1" objects="1" scenarios="1"/>
  <mergeCells count="30">
    <mergeCell ref="Q4:Q5"/>
    <mergeCell ref="R4:R5"/>
    <mergeCell ref="F13:G13"/>
    <mergeCell ref="H13:I13"/>
    <mergeCell ref="J13:L13"/>
    <mergeCell ref="M3:M5"/>
    <mergeCell ref="N3:R3"/>
    <mergeCell ref="N4:N5"/>
    <mergeCell ref="O4:O5"/>
    <mergeCell ref="P4:P5"/>
    <mergeCell ref="H14:I14"/>
    <mergeCell ref="J14:L14"/>
    <mergeCell ref="K3:K5"/>
    <mergeCell ref="L3:L5"/>
    <mergeCell ref="F4:G4"/>
    <mergeCell ref="H4:I4"/>
    <mergeCell ref="J4:J5"/>
    <mergeCell ref="F3:J3"/>
    <mergeCell ref="A3:A5"/>
    <mergeCell ref="B3:B5"/>
    <mergeCell ref="C3:C5"/>
    <mergeCell ref="E3:E5"/>
    <mergeCell ref="F14:G14"/>
    <mergeCell ref="D3:D5"/>
    <mergeCell ref="A1:B1"/>
    <mergeCell ref="E1:R1"/>
    <mergeCell ref="B2:E2"/>
    <mergeCell ref="F2:G2"/>
    <mergeCell ref="H2:M2"/>
    <mergeCell ref="N2:Q2"/>
  </mergeCells>
  <dataValidations count="1">
    <dataValidation type="list" allowBlank="1" showInputMessage="1" showErrorMessage="1" sqref="H11:H28" xr:uid="{BF2BB35D-AFA9-40F7-BCB4-012781B0A39E}">
      <formula1>$X$11:$X$16</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34BB277-61FC-467A-869C-3CB50EA8E440}">
          <x14:formula1>
            <xm:f>'2021'!#REF!</xm:f>
          </x14:formula1>
          <xm:sqref>I13:I28 O13:O28 Q13:Q28 G13:G28</xm:sqref>
        </x14:dataValidation>
        <x14:dataValidation type="list" allowBlank="1" showInputMessage="1" showErrorMessage="1" xr:uid="{67170A1B-C730-47F0-8563-B1D56DA207BE}">
          <x14:formula1>
            <xm:f>'2022'!#REF!</xm:f>
          </x14:formula1>
          <xm:sqref>M13:N28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Sistema Integrado Gestion Control Calidad Medio Ambiente - Seccional Pereira</cp:lastModifiedBy>
  <cp:revision/>
  <dcterms:created xsi:type="dcterms:W3CDTF">2018-09-12T09:52:35Z</dcterms:created>
  <dcterms:modified xsi:type="dcterms:W3CDTF">2023-12-29T16:49:56Z</dcterms:modified>
  <cp:category/>
  <cp:contentStatus/>
</cp:coreProperties>
</file>